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user\Desktop\"/>
    </mc:Choice>
  </mc:AlternateContent>
  <bookViews>
    <workbookView windowWidth="28800" windowHeight="12120" activeTab="2"/>
  </bookViews>
  <sheets>
    <sheet name="2023级" sheetId="2" r:id="rId1"/>
    <sheet name="2024级" sheetId="3" r:id="rId2"/>
    <sheet name="2025级"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<sst xmlns="http://schemas.openxmlformats.org/spreadsheetml/2006/main" count="753" uniqueCount="285">
  <si>
    <r>
      <rPr>
        <b/>
        <sz val="18"/>
        <color rgb="FF000000"/>
        <rFont val="宋体"/>
        <charset val="134"/>
      </rPr>
      <t>材料科学与工程学院</t>
    </r>
    <r>
      <rPr>
        <b/>
        <sz val="18"/>
        <color rgb="FF000000"/>
        <rFont val="Times New Roman"/>
        <charset val="134"/>
      </rPr>
      <t>2025-2026</t>
    </r>
    <r>
      <rPr>
        <b/>
        <sz val="18"/>
        <color rgb="FF000000"/>
        <rFont val="宋体"/>
        <charset val="134"/>
      </rPr>
      <t>学年</t>
    </r>
    <r>
      <rPr>
        <b/>
        <sz val="18"/>
        <color rgb="FF000000"/>
        <rFont val="Times New Roman"/>
        <charset val="134"/>
      </rPr>
      <t>2023</t>
    </r>
    <r>
      <rPr>
        <b/>
        <sz val="18"/>
        <rFont val="宋体"/>
        <charset val="134"/>
      </rPr>
      <t>级</t>
    </r>
    <r>
      <rPr>
        <b/>
        <sz val="18"/>
        <color rgb="FF000000"/>
        <rFont val="宋体"/>
        <charset val="134"/>
      </rPr>
      <t>本科综合素质测评成绩排名表</t>
    </r>
    <r>
      <rPr>
        <b/>
        <sz val="18"/>
        <color rgb="FF000000"/>
        <rFont val="Times New Roman"/>
        <charset val="134"/>
      </rPr>
      <t xml:space="preserve">   </t>
    </r>
  </si>
  <si>
    <r>
      <rPr>
        <b/>
        <sz val="12"/>
        <color indexed="8"/>
        <rFont val="宋体"/>
        <charset val="134"/>
      </rPr>
      <t>序号</t>
    </r>
  </si>
  <si>
    <r>
      <rPr>
        <b/>
        <sz val="12"/>
        <color indexed="8"/>
        <rFont val="宋体"/>
        <charset val="134"/>
      </rPr>
      <t>年级</t>
    </r>
  </si>
  <si>
    <r>
      <rPr>
        <b/>
        <sz val="12"/>
        <color indexed="8"/>
        <rFont val="宋体"/>
        <charset val="134"/>
      </rPr>
      <t>专业</t>
    </r>
  </si>
  <si>
    <r>
      <rPr>
        <b/>
        <sz val="12"/>
        <color indexed="8"/>
        <rFont val="宋体"/>
        <charset val="134"/>
      </rPr>
      <t>学号</t>
    </r>
  </si>
  <si>
    <r>
      <rPr>
        <b/>
        <sz val="12"/>
        <color indexed="8"/>
        <rFont val="宋体"/>
        <charset val="134"/>
      </rPr>
      <t>学业成绩</t>
    </r>
  </si>
  <si>
    <r>
      <rPr>
        <b/>
        <sz val="12"/>
        <color indexed="8"/>
        <rFont val="宋体"/>
        <charset val="134"/>
      </rPr>
      <t>综测加分总分</t>
    </r>
    <r>
      <rPr>
        <b/>
        <sz val="12"/>
        <color indexed="8"/>
        <rFont val="Times New Roman"/>
        <charset val="0"/>
      </rPr>
      <t xml:space="preserve">
</t>
    </r>
    <r>
      <rPr>
        <b/>
        <sz val="12"/>
        <color indexed="10"/>
        <rFont val="宋体"/>
        <charset val="134"/>
      </rPr>
      <t>（需转换为相应绩点）</t>
    </r>
  </si>
  <si>
    <r>
      <rPr>
        <b/>
        <sz val="12"/>
        <color indexed="8"/>
        <rFont val="宋体"/>
        <charset val="134"/>
      </rPr>
      <t>综测扣分总分</t>
    </r>
    <r>
      <rPr>
        <b/>
        <sz val="12"/>
        <color indexed="8"/>
        <rFont val="Times New Roman"/>
        <charset val="0"/>
      </rPr>
      <t xml:space="preserve">
</t>
    </r>
    <r>
      <rPr>
        <b/>
        <sz val="12"/>
        <color indexed="10"/>
        <rFont val="宋体"/>
        <charset val="134"/>
      </rPr>
      <t>（学院通报批评一次扣</t>
    </r>
    <r>
      <rPr>
        <b/>
        <sz val="12"/>
        <color indexed="10"/>
        <rFont val="Times New Roman"/>
        <charset val="0"/>
      </rPr>
      <t>0.2</t>
    </r>
    <r>
      <rPr>
        <b/>
        <sz val="12"/>
        <color indexed="10"/>
        <rFont val="宋体"/>
        <charset val="134"/>
      </rPr>
      <t>分）</t>
    </r>
  </si>
  <si>
    <r>
      <rPr>
        <b/>
        <sz val="12"/>
        <color indexed="8"/>
        <rFont val="宋体"/>
        <charset val="134"/>
      </rPr>
      <t>综合素质测评总成绩</t>
    </r>
  </si>
  <si>
    <r>
      <rPr>
        <b/>
        <sz val="12"/>
        <color indexed="8"/>
        <rFont val="宋体"/>
        <charset val="134"/>
      </rPr>
      <t>志愿时</t>
    </r>
  </si>
  <si>
    <r>
      <rPr>
        <sz val="11"/>
        <color theme="1"/>
        <rFont val="Times New Roman"/>
        <charset val="0"/>
      </rPr>
      <t>2023</t>
    </r>
    <r>
      <rPr>
        <sz val="11"/>
        <color indexed="8"/>
        <rFont val="宋体"/>
        <charset val="134"/>
      </rPr>
      <t>级</t>
    </r>
  </si>
  <si>
    <r>
      <rPr>
        <sz val="11"/>
        <rFont val="宋体"/>
        <charset val="134"/>
      </rPr>
      <t>高分子材料与工程</t>
    </r>
  </si>
  <si>
    <t>23301083</t>
  </si>
  <si>
    <t>4.2260</t>
  </si>
  <si>
    <t>23322030</t>
  </si>
  <si>
    <t>3.9565</t>
  </si>
  <si>
    <t>23301015</t>
  </si>
  <si>
    <t>4.2435</t>
  </si>
  <si>
    <t>22340010</t>
  </si>
  <si>
    <t>3.9370</t>
  </si>
  <si>
    <t>23301004</t>
  </si>
  <si>
    <t>4.0823</t>
  </si>
  <si>
    <t>23301065</t>
  </si>
  <si>
    <t>3.6920</t>
  </si>
  <si>
    <t>23301071</t>
  </si>
  <si>
    <t>3.9054</t>
  </si>
  <si>
    <t>23301036</t>
  </si>
  <si>
    <t>3.9727</t>
  </si>
  <si>
    <t>23301030</t>
  </si>
  <si>
    <t>3.4440</t>
  </si>
  <si>
    <t>23301018</t>
  </si>
  <si>
    <t>3.9716</t>
  </si>
  <si>
    <t>23301066</t>
  </si>
  <si>
    <t>3.8413</t>
  </si>
  <si>
    <t>23301053</t>
  </si>
  <si>
    <t>3.7283</t>
  </si>
  <si>
    <t>23301077</t>
  </si>
  <si>
    <t>3.6760</t>
  </si>
  <si>
    <t>23301078</t>
  </si>
  <si>
    <t>3.5167</t>
  </si>
  <si>
    <t>23301089</t>
  </si>
  <si>
    <t>3.5125</t>
  </si>
  <si>
    <t>23301051</t>
  </si>
  <si>
    <t>3.5073</t>
  </si>
  <si>
    <t>23301084</t>
  </si>
  <si>
    <t>3.4033</t>
  </si>
  <si>
    <t>23301011</t>
  </si>
  <si>
    <t>3.3583</t>
  </si>
  <si>
    <t>23301019</t>
  </si>
  <si>
    <t>3.3173</t>
  </si>
  <si>
    <t>23301012</t>
  </si>
  <si>
    <t>3.3070</t>
  </si>
  <si>
    <t>23301010</t>
  </si>
  <si>
    <t>3.1948</t>
  </si>
  <si>
    <t>23301058</t>
  </si>
  <si>
    <t>3.1644</t>
  </si>
  <si>
    <t>23301052</t>
  </si>
  <si>
    <t>3.0558</t>
  </si>
  <si>
    <t>23301024</t>
  </si>
  <si>
    <t>2.7337</t>
  </si>
  <si>
    <t>23301057</t>
  </si>
  <si>
    <t>2.4348</t>
  </si>
  <si>
    <r>
      <rPr>
        <sz val="11"/>
        <rFont val="宋体"/>
        <charset val="134"/>
      </rPr>
      <t>材料化学</t>
    </r>
  </si>
  <si>
    <t>23301043</t>
  </si>
  <si>
    <t>4.2065</t>
  </si>
  <si>
    <t>23301067</t>
  </si>
  <si>
    <t>4.0197</t>
  </si>
  <si>
    <t>23301026</t>
  </si>
  <si>
    <t>4.0086</t>
  </si>
  <si>
    <t>23323031</t>
  </si>
  <si>
    <t>3.8312</t>
  </si>
  <si>
    <t>23301002</t>
  </si>
  <si>
    <t>3.8765</t>
  </si>
  <si>
    <t>23301059</t>
  </si>
  <si>
    <t>3.7121</t>
  </si>
  <si>
    <t>23301085</t>
  </si>
  <si>
    <t>3.7029</t>
  </si>
  <si>
    <t>23301038</t>
  </si>
  <si>
    <t>3.6887</t>
  </si>
  <si>
    <t>23301040</t>
  </si>
  <si>
    <t>3.6810</t>
  </si>
  <si>
    <t>22301031</t>
  </si>
  <si>
    <t>3.6368</t>
  </si>
  <si>
    <t>23301088</t>
  </si>
  <si>
    <t>3.6212</t>
  </si>
  <si>
    <t>23301020</t>
  </si>
  <si>
    <t>3.5909</t>
  </si>
  <si>
    <t>23301017</t>
  </si>
  <si>
    <t>3.5344</t>
  </si>
  <si>
    <t>23301047</t>
  </si>
  <si>
    <t>3.5086</t>
  </si>
  <si>
    <t>23301063</t>
  </si>
  <si>
    <t>3.4339</t>
  </si>
  <si>
    <t>23301037</t>
  </si>
  <si>
    <t>3.3970</t>
  </si>
  <si>
    <t>23301016</t>
  </si>
  <si>
    <t>3.3243</t>
  </si>
  <si>
    <t>23301027</t>
  </si>
  <si>
    <t>3.1692</t>
  </si>
  <si>
    <t>23301029</t>
  </si>
  <si>
    <t>3.0403</t>
  </si>
  <si>
    <t>23301035</t>
  </si>
  <si>
    <t>3.0586</t>
  </si>
  <si>
    <t>23301076</t>
  </si>
  <si>
    <t>2.9790</t>
  </si>
  <si>
    <t>23301086</t>
  </si>
  <si>
    <t>2.8016</t>
  </si>
  <si>
    <t>22301035</t>
  </si>
  <si>
    <t>2.8676</t>
  </si>
  <si>
    <t>23301054</t>
  </si>
  <si>
    <t>2.8148</t>
  </si>
  <si>
    <t>23301056</t>
  </si>
  <si>
    <t>2.7404</t>
  </si>
  <si>
    <t>23301044</t>
  </si>
  <si>
    <t>2.2316</t>
  </si>
  <si>
    <r>
      <rPr>
        <sz val="11"/>
        <rFont val="宋体"/>
        <charset val="134"/>
      </rPr>
      <t>材料物理</t>
    </r>
  </si>
  <si>
    <t>23301064</t>
  </si>
  <si>
    <t>4.4869</t>
  </si>
  <si>
    <t>23301068</t>
  </si>
  <si>
    <t>4.1973</t>
  </si>
  <si>
    <t>23301060</t>
  </si>
  <si>
    <t>4.2671</t>
  </si>
  <si>
    <t>23355073</t>
  </si>
  <si>
    <t>4.2213</t>
  </si>
  <si>
    <t>23301001</t>
  </si>
  <si>
    <t>4.1217</t>
  </si>
  <si>
    <t>23301055</t>
  </si>
  <si>
    <t>4.0027</t>
  </si>
  <si>
    <t>23301072</t>
  </si>
  <si>
    <t>3.9548</t>
  </si>
  <si>
    <t>23301087</t>
  </si>
  <si>
    <t>4.1652</t>
  </si>
  <si>
    <t>23301081</t>
  </si>
  <si>
    <t>4.0754</t>
  </si>
  <si>
    <t>23301074</t>
  </si>
  <si>
    <t>3.9449</t>
  </si>
  <si>
    <t>23301046</t>
  </si>
  <si>
    <t>3.9231</t>
  </si>
  <si>
    <t>23301005</t>
  </si>
  <si>
    <t>3.8899</t>
  </si>
  <si>
    <t>23301069</t>
  </si>
  <si>
    <t>3.8377</t>
  </si>
  <si>
    <t>23301013</t>
  </si>
  <si>
    <t>3.8260</t>
  </si>
  <si>
    <t>23301090</t>
  </si>
  <si>
    <t>3.7904</t>
  </si>
  <si>
    <t>23301082</t>
  </si>
  <si>
    <t>3.7703</t>
  </si>
  <si>
    <t>23301006</t>
  </si>
  <si>
    <t>3.7111</t>
  </si>
  <si>
    <t>23301041</t>
  </si>
  <si>
    <t>3.6292</t>
  </si>
  <si>
    <t>23301073</t>
  </si>
  <si>
    <t>3.6055</t>
  </si>
  <si>
    <t>23301080</t>
  </si>
  <si>
    <t>3.5485</t>
  </si>
  <si>
    <t>22340008</t>
  </si>
  <si>
    <t>3.4585</t>
  </si>
  <si>
    <t>23301075</t>
  </si>
  <si>
    <t>3.4000</t>
  </si>
  <si>
    <t>23301061</t>
  </si>
  <si>
    <t>3.3830</t>
  </si>
  <si>
    <t>23301032</t>
  </si>
  <si>
    <t>3.2738</t>
  </si>
  <si>
    <t>23301042</t>
  </si>
  <si>
    <t>2.6681</t>
  </si>
  <si>
    <r>
      <rPr>
        <b/>
        <sz val="12"/>
        <color rgb="FFFF0000"/>
        <rFont val="宋体"/>
        <charset val="134"/>
      </rPr>
      <t>备注：</t>
    </r>
    <r>
      <rPr>
        <sz val="11"/>
        <color indexed="8"/>
        <rFont val="Times New Roman"/>
        <charset val="0"/>
      </rPr>
      <t xml:space="preserve">
1. </t>
    </r>
    <r>
      <rPr>
        <b/>
        <sz val="11"/>
        <color indexed="8"/>
        <rFont val="宋体"/>
        <charset val="134"/>
      </rPr>
      <t>综合素质测评总成绩</t>
    </r>
    <r>
      <rPr>
        <sz val="11"/>
        <color indexed="8"/>
        <rFont val="宋体"/>
        <charset val="134"/>
      </rPr>
      <t>为</t>
    </r>
    <r>
      <rPr>
        <u/>
        <sz val="11"/>
        <color indexed="8"/>
        <rFont val="宋体"/>
        <charset val="134"/>
      </rPr>
      <t>学业成绩</t>
    </r>
    <r>
      <rPr>
        <sz val="11"/>
        <color indexed="8"/>
        <rFont val="宋体"/>
        <charset val="134"/>
      </rPr>
      <t>、</t>
    </r>
    <r>
      <rPr>
        <u/>
        <sz val="11"/>
        <color indexed="8"/>
        <rFont val="宋体"/>
        <charset val="134"/>
      </rPr>
      <t>综合素质测评加分</t>
    </r>
    <r>
      <rPr>
        <sz val="11"/>
        <color indexed="8"/>
        <rFont val="宋体"/>
        <charset val="134"/>
      </rPr>
      <t>、</t>
    </r>
    <r>
      <rPr>
        <u/>
        <sz val="11"/>
        <color indexed="8"/>
        <rFont val="宋体"/>
        <charset val="134"/>
      </rPr>
      <t>综合素质测评扣分</t>
    </r>
    <r>
      <rPr>
        <sz val="11"/>
        <color indexed="8"/>
        <rFont val="Times New Roman"/>
        <charset val="0"/>
      </rPr>
      <t xml:space="preserve"> </t>
    </r>
    <r>
      <rPr>
        <sz val="11"/>
        <color indexed="8"/>
        <rFont val="宋体"/>
        <charset val="134"/>
      </rPr>
      <t>三部分的总和。</t>
    </r>
    <r>
      <rPr>
        <sz val="11"/>
        <color indexed="8"/>
        <rFont val="Times New Roman"/>
        <charset val="0"/>
      </rPr>
      <t xml:space="preserve">
</t>
    </r>
    <r>
      <rPr>
        <sz val="11"/>
        <color indexed="8"/>
        <rFont val="宋体"/>
        <charset val="134"/>
      </rPr>
      <t>（</t>
    </r>
    <r>
      <rPr>
        <sz val="11"/>
        <color indexed="8"/>
        <rFont val="Times New Roman"/>
        <charset val="0"/>
      </rPr>
      <t>1</t>
    </r>
    <r>
      <rPr>
        <sz val="11"/>
        <color indexed="8"/>
        <rFont val="宋体"/>
        <charset val="134"/>
      </rPr>
      <t>）</t>
    </r>
    <r>
      <rPr>
        <b/>
        <sz val="11"/>
        <color indexed="8"/>
        <rFont val="宋体"/>
        <charset val="134"/>
      </rPr>
      <t>学业成绩：</t>
    </r>
    <r>
      <rPr>
        <sz val="11"/>
        <color indexed="8"/>
        <rFont val="宋体"/>
        <charset val="134"/>
      </rPr>
      <t>为参评学年必修课和专业选修课的平均绩点，</t>
    </r>
    <r>
      <rPr>
        <u/>
        <sz val="11"/>
        <color indexed="8"/>
        <rFont val="宋体"/>
        <charset val="134"/>
      </rPr>
      <t>以教务系统数据为准</t>
    </r>
    <r>
      <rPr>
        <sz val="11"/>
        <color indexed="8"/>
        <rFont val="宋体"/>
        <charset val="134"/>
      </rPr>
      <t>（辅导员老师可以请教务秘书开通教务系统权限进行查询）；</t>
    </r>
    <r>
      <rPr>
        <sz val="11"/>
        <color indexed="8"/>
        <rFont val="Times New Roman"/>
        <charset val="0"/>
      </rPr>
      <t xml:space="preserve">
</t>
    </r>
    <r>
      <rPr>
        <sz val="11"/>
        <color indexed="8"/>
        <rFont val="宋体"/>
        <charset val="134"/>
      </rPr>
      <t>（</t>
    </r>
    <r>
      <rPr>
        <sz val="11"/>
        <color indexed="8"/>
        <rFont val="Times New Roman"/>
        <charset val="0"/>
      </rPr>
      <t>2</t>
    </r>
    <r>
      <rPr>
        <sz val="11"/>
        <color indexed="8"/>
        <rFont val="宋体"/>
        <charset val="134"/>
      </rPr>
      <t>）</t>
    </r>
    <r>
      <rPr>
        <b/>
        <sz val="11"/>
        <color indexed="8"/>
        <rFont val="宋体"/>
        <charset val="134"/>
      </rPr>
      <t>综合素质测评加分：</t>
    </r>
    <r>
      <rPr>
        <sz val="11"/>
        <color indexed="8"/>
        <rFont val="宋体"/>
        <charset val="134"/>
      </rPr>
      <t>指的是按综测方案中测评细则所列的有关项目和标准加分（</t>
    </r>
    <r>
      <rPr>
        <u/>
        <sz val="11"/>
        <color indexed="8"/>
        <rFont val="宋体"/>
        <charset val="134"/>
      </rPr>
      <t>满分为</t>
    </r>
    <r>
      <rPr>
        <u/>
        <sz val="11"/>
        <color indexed="8"/>
        <rFont val="Times New Roman"/>
        <charset val="0"/>
      </rPr>
      <t>10</t>
    </r>
    <r>
      <rPr>
        <u/>
        <sz val="11"/>
        <color indexed="8"/>
        <rFont val="宋体"/>
        <charset val="134"/>
      </rPr>
      <t>分</t>
    </r>
    <r>
      <rPr>
        <sz val="11"/>
        <color indexed="8"/>
        <rFont val="宋体"/>
        <charset val="134"/>
      </rPr>
      <t>），</t>
    </r>
    <r>
      <rPr>
        <sz val="11"/>
        <color indexed="10"/>
        <rFont val="宋体"/>
        <charset val="134"/>
      </rPr>
      <t>计算时需转换为相应绩点</t>
    </r>
    <r>
      <rPr>
        <sz val="11"/>
        <color indexed="8"/>
        <rFont val="宋体"/>
        <charset val="134"/>
      </rPr>
      <t>，转换公式如下：</t>
    </r>
    <r>
      <rPr>
        <sz val="11"/>
        <color indexed="8"/>
        <rFont val="Times New Roman"/>
        <charset val="0"/>
      </rPr>
      <t xml:space="preserve">
         </t>
    </r>
    <r>
      <rPr>
        <sz val="11"/>
        <color indexed="8"/>
        <rFont val="宋体"/>
        <charset val="134"/>
      </rPr>
      <t>综合素质测评加分绩点</t>
    </r>
    <r>
      <rPr>
        <sz val="11"/>
        <color indexed="8"/>
        <rFont val="Times New Roman"/>
        <charset val="0"/>
      </rPr>
      <t xml:space="preserve"> = </t>
    </r>
    <r>
      <rPr>
        <sz val="11"/>
        <color indexed="8"/>
        <rFont val="宋体"/>
        <charset val="134"/>
      </rPr>
      <t>综合素质测评加分总分</t>
    </r>
    <r>
      <rPr>
        <sz val="11"/>
        <color indexed="8"/>
        <rFont val="Times New Roman"/>
        <charset val="134"/>
      </rPr>
      <t>÷</t>
    </r>
    <r>
      <rPr>
        <sz val="11"/>
        <color indexed="8"/>
        <rFont val="Times New Roman"/>
        <charset val="0"/>
      </rPr>
      <t>10.0</t>
    </r>
    <r>
      <rPr>
        <sz val="11"/>
        <color indexed="8"/>
        <rFont val="宋体"/>
        <charset val="134"/>
      </rPr>
      <t>（保留小数点后两位）</t>
    </r>
    <r>
      <rPr>
        <sz val="11"/>
        <color indexed="8"/>
        <rFont val="Times New Roman"/>
        <charset val="0"/>
      </rPr>
      <t xml:space="preserve">
         </t>
    </r>
    <r>
      <rPr>
        <sz val="11"/>
        <color indexed="8"/>
        <rFont val="宋体"/>
        <charset val="134"/>
      </rPr>
      <t>综合素质测评加分绩点上限为对应学年本人奖学金参评课程总绩点的</t>
    </r>
    <r>
      <rPr>
        <sz val="11"/>
        <color indexed="10"/>
        <rFont val="Times New Roman"/>
        <charset val="0"/>
      </rPr>
      <t>20%</t>
    </r>
    <r>
      <rPr>
        <sz val="11"/>
        <color indexed="8"/>
        <rFont val="宋体"/>
        <charset val="134"/>
      </rPr>
      <t>。</t>
    </r>
    <r>
      <rPr>
        <sz val="11"/>
        <color indexed="8"/>
        <rFont val="Times New Roman"/>
        <charset val="0"/>
      </rPr>
      <t xml:space="preserve">
</t>
    </r>
    <r>
      <rPr>
        <sz val="11"/>
        <color indexed="8"/>
        <rFont val="宋体"/>
        <charset val="134"/>
      </rPr>
      <t>（</t>
    </r>
    <r>
      <rPr>
        <sz val="11"/>
        <color indexed="8"/>
        <rFont val="Times New Roman"/>
        <charset val="0"/>
      </rPr>
      <t>3</t>
    </r>
    <r>
      <rPr>
        <sz val="11"/>
        <color indexed="8"/>
        <rFont val="宋体"/>
        <charset val="134"/>
      </rPr>
      <t>）</t>
    </r>
    <r>
      <rPr>
        <b/>
        <sz val="11"/>
        <color indexed="8"/>
        <rFont val="宋体"/>
        <charset val="134"/>
      </rPr>
      <t>综合素质测评扣分：</t>
    </r>
    <r>
      <rPr>
        <sz val="11"/>
        <color indexed="8"/>
        <rFont val="宋体"/>
        <charset val="134"/>
      </rPr>
      <t>凡不遵守学院纪律、课堂纪律、宿舍公约等约束，尚未构成处分情节的，视情节轻重每项扣</t>
    </r>
    <r>
      <rPr>
        <sz val="11"/>
        <color indexed="8"/>
        <rFont val="Times New Roman"/>
        <charset val="134"/>
      </rPr>
      <t>0.01-0.2</t>
    </r>
    <r>
      <rPr>
        <sz val="11"/>
        <color indexed="8"/>
        <rFont val="宋体"/>
        <charset val="134"/>
      </rPr>
      <t>分，具体情况以辅导员工作记录为准。学院通报批评一次扣</t>
    </r>
    <r>
      <rPr>
        <sz val="11"/>
        <color indexed="8"/>
        <rFont val="Times New Roman"/>
        <charset val="134"/>
      </rPr>
      <t>0.2</t>
    </r>
    <r>
      <rPr>
        <sz val="11"/>
        <color indexed="8"/>
        <rFont val="宋体"/>
        <charset val="134"/>
      </rPr>
      <t>分。</t>
    </r>
    <r>
      <rPr>
        <sz val="11"/>
        <color indexed="8"/>
        <rFont val="Times New Roman"/>
        <charset val="0"/>
      </rPr>
      <t xml:space="preserve">
2. </t>
    </r>
    <r>
      <rPr>
        <sz val="11"/>
        <color indexed="8"/>
        <rFont val="宋体"/>
        <charset val="134"/>
      </rPr>
      <t>请根据每位学生的综测总成绩</t>
    </r>
    <r>
      <rPr>
        <b/>
        <u/>
        <sz val="11"/>
        <color indexed="8"/>
        <rFont val="宋体"/>
        <charset val="134"/>
      </rPr>
      <t>由高到低</t>
    </r>
    <r>
      <rPr>
        <sz val="11"/>
        <color indexed="8"/>
        <rFont val="宋体"/>
        <charset val="134"/>
      </rPr>
      <t>进行排序。</t>
    </r>
  </si>
  <si>
    <r>
      <t>材料科学与工程学院</t>
    </r>
    <r>
      <rPr>
        <b/>
        <sz val="18"/>
        <color rgb="FF000000"/>
        <rFont val="Times New Roman"/>
        <charset val="134"/>
      </rPr>
      <t>2025-2026</t>
    </r>
    <r>
      <rPr>
        <b/>
        <sz val="18"/>
        <color rgb="FF000000"/>
        <rFont val="宋体"/>
        <charset val="134"/>
      </rPr>
      <t>学年</t>
    </r>
    <r>
      <rPr>
        <b/>
        <sz val="18"/>
        <rFont val="Times New Roman"/>
        <charset val="134"/>
      </rPr>
      <t>2024</t>
    </r>
    <r>
      <rPr>
        <b/>
        <sz val="18"/>
        <rFont val="宋体"/>
        <charset val="134"/>
      </rPr>
      <t>级</t>
    </r>
    <r>
      <rPr>
        <b/>
        <sz val="18"/>
        <color rgb="FF000000"/>
        <rFont val="宋体"/>
        <charset val="134"/>
      </rPr>
      <t>本科综合素质测评成绩排名表</t>
    </r>
    <r>
      <rPr>
        <b/>
        <sz val="18"/>
        <color rgb="FF000000"/>
        <rFont val="Times New Roman"/>
        <charset val="134"/>
      </rPr>
      <t xml:space="preserve">   </t>
    </r>
  </si>
  <si>
    <r>
      <t>2024</t>
    </r>
    <r>
      <rPr>
        <sz val="11"/>
        <color rgb="FF000000"/>
        <rFont val="宋体"/>
        <charset val="0"/>
      </rPr>
      <t>级</t>
    </r>
  </si>
  <si>
    <r>
      <rPr>
        <sz val="11"/>
        <color rgb="FF000000"/>
        <rFont val="宋体"/>
        <charset val="0"/>
      </rPr>
      <t>材料物理</t>
    </r>
  </si>
  <si>
    <t>13h49min</t>
  </si>
  <si>
    <r>
      <t>2025</t>
    </r>
    <r>
      <rPr>
        <sz val="11"/>
        <color rgb="FF000000"/>
        <rFont val="宋体"/>
        <charset val="0"/>
      </rPr>
      <t>级</t>
    </r>
  </si>
  <si>
    <t>110h</t>
  </si>
  <si>
    <r>
      <t>2024</t>
    </r>
    <r>
      <rPr>
        <sz val="11"/>
        <color theme="1"/>
        <rFont val="宋体"/>
        <charset val="0"/>
      </rPr>
      <t>级</t>
    </r>
  </si>
  <si>
    <r>
      <rPr>
        <sz val="11"/>
        <color theme="1"/>
        <rFont val="宋体"/>
        <charset val="0"/>
      </rPr>
      <t>材料化学</t>
    </r>
  </si>
  <si>
    <t>24301045</t>
  </si>
  <si>
    <t>24301031</t>
  </si>
  <si>
    <t>65h20min</t>
  </si>
  <si>
    <t>24301028</t>
  </si>
  <si>
    <t>24301062</t>
  </si>
  <si>
    <t>24301032</t>
  </si>
  <si>
    <t>24321038</t>
  </si>
  <si>
    <t>24301065</t>
  </si>
  <si>
    <t>24301029</t>
  </si>
  <si>
    <t>24301053</t>
  </si>
  <si>
    <t>24301042</t>
  </si>
  <si>
    <t>24301072</t>
  </si>
  <si>
    <t>24301015</t>
  </si>
  <si>
    <t>24301076</t>
  </si>
  <si>
    <t>24301020</t>
  </si>
  <si>
    <t>24301010</t>
  </si>
  <si>
    <t>24301077</t>
  </si>
  <si>
    <t>24301056</t>
  </si>
  <si>
    <t>23327089</t>
  </si>
  <si>
    <t>24301024</t>
  </si>
  <si>
    <t>24301006</t>
  </si>
  <si>
    <t>24301069</t>
  </si>
  <si>
    <t>24301005</t>
  </si>
  <si>
    <t>26h28min</t>
  </si>
  <si>
    <t>24301063</t>
  </si>
  <si>
    <t>24301012</t>
  </si>
  <si>
    <t>24301009</t>
  </si>
  <si>
    <r>
      <t>2024</t>
    </r>
    <r>
      <rPr>
        <sz val="11"/>
        <rFont val="宋体"/>
        <charset val="134"/>
      </rPr>
      <t>级</t>
    </r>
  </si>
  <si>
    <r>
      <rPr>
        <b/>
        <sz val="18"/>
        <color rgb="FF000000"/>
        <rFont val="宋体"/>
        <charset val="134"/>
      </rPr>
      <t>材料科学与工程学院</t>
    </r>
    <r>
      <rPr>
        <b/>
        <sz val="18"/>
        <color indexed="8"/>
        <rFont val="Times New Roman"/>
        <charset val="0"/>
      </rPr>
      <t>2025-2026</t>
    </r>
    <r>
      <rPr>
        <b/>
        <sz val="18"/>
        <color indexed="8"/>
        <rFont val="宋体"/>
        <charset val="134"/>
      </rPr>
      <t>学年</t>
    </r>
    <r>
      <rPr>
        <b/>
        <sz val="18"/>
        <color indexed="8"/>
        <rFont val="Times New Roman"/>
        <charset val="134"/>
      </rPr>
      <t>2025</t>
    </r>
    <r>
      <rPr>
        <b/>
        <sz val="18"/>
        <rFont val="宋体"/>
        <charset val="134"/>
      </rPr>
      <t>级</t>
    </r>
    <r>
      <rPr>
        <b/>
        <sz val="18"/>
        <color indexed="8"/>
        <rFont val="宋体"/>
        <charset val="134"/>
      </rPr>
      <t>本科综合素质测评成绩排名表</t>
    </r>
    <r>
      <rPr>
        <b/>
        <sz val="18"/>
        <color indexed="8"/>
        <rFont val="Times New Roman"/>
        <charset val="0"/>
      </rPr>
      <t xml:space="preserve">   </t>
    </r>
  </si>
  <si>
    <r>
      <rPr>
        <sz val="11"/>
        <rFont val="Times New Roman"/>
        <charset val="0"/>
      </rPr>
      <t>2025</t>
    </r>
    <r>
      <rPr>
        <sz val="11"/>
        <rFont val="宋体"/>
        <charset val="0"/>
      </rPr>
      <t>级</t>
    </r>
  </si>
  <si>
    <r>
      <rPr>
        <sz val="11"/>
        <rFont val="宋体"/>
        <charset val="134"/>
      </rPr>
      <t>材料类</t>
    </r>
  </si>
  <si>
    <t>25301074</t>
  </si>
  <si>
    <t>25301077</t>
  </si>
  <si>
    <r>
      <rPr>
        <sz val="12"/>
        <rFont val="Times New Roman"/>
        <charset val="0"/>
      </rPr>
      <t>2025</t>
    </r>
    <r>
      <rPr>
        <sz val="12"/>
        <rFont val="宋体"/>
        <charset val="0"/>
      </rPr>
      <t>级</t>
    </r>
  </si>
  <si>
    <r>
      <rPr>
        <sz val="12"/>
        <rFont val="宋体"/>
        <charset val="134"/>
      </rPr>
      <t>材料类</t>
    </r>
  </si>
  <si>
    <t>25301041</t>
  </si>
  <si>
    <t>25301060</t>
  </si>
  <si>
    <t>25301031</t>
  </si>
  <si>
    <t>25301034</t>
  </si>
  <si>
    <t>25301038</t>
  </si>
  <si>
    <t>25301040</t>
  </si>
  <si>
    <t>25301047</t>
  </si>
  <si>
    <t>25301073</t>
  </si>
  <si>
    <t>25301068</t>
  </si>
  <si>
    <t>25301028</t>
  </si>
  <si>
    <t>25301018</t>
  </si>
  <si>
    <t>25301063</t>
  </si>
  <si>
    <t>25301056</t>
  </si>
  <si>
    <t>25301050</t>
  </si>
  <si>
    <t>25301004</t>
  </si>
  <si>
    <t>25301045</t>
  </si>
  <si>
    <t>25301017</t>
  </si>
  <si>
    <t>25301062</t>
  </si>
  <si>
    <t>25301027</t>
  </si>
  <si>
    <t>25301042</t>
  </si>
  <si>
    <t>25301012</t>
  </si>
  <si>
    <t>25301066</t>
  </si>
  <si>
    <t>25301070</t>
  </si>
  <si>
    <t>25301057</t>
  </si>
  <si>
    <t>25301016</t>
  </si>
  <si>
    <t>25301019</t>
  </si>
  <si>
    <t>25301071</t>
  </si>
  <si>
    <t>25301013</t>
  </si>
  <si>
    <t>25301036</t>
  </si>
  <si>
    <t>25301064</t>
  </si>
  <si>
    <t>25301049</t>
  </si>
  <si>
    <t>25301053</t>
  </si>
  <si>
    <t>25301037</t>
  </si>
  <si>
    <t>25301022</t>
  </si>
  <si>
    <t>25301054</t>
  </si>
  <si>
    <t>25301075</t>
  </si>
  <si>
    <t>25301046</t>
  </si>
  <si>
    <t>25301076</t>
  </si>
  <si>
    <t>25301065</t>
  </si>
  <si>
    <t>25301029</t>
  </si>
  <si>
    <t>25301014</t>
  </si>
  <si>
    <t>25301003</t>
  </si>
  <si>
    <t>25301005</t>
  </si>
  <si>
    <t>25301021</t>
  </si>
  <si>
    <t>25301043</t>
  </si>
  <si>
    <t>25301069</t>
  </si>
  <si>
    <t>25301007</t>
  </si>
  <si>
    <t>25301010</t>
  </si>
  <si>
    <t>25301059</t>
  </si>
  <si>
    <t xml:space="preserve"> 24311046</t>
  </si>
  <si>
    <t>25301061</t>
  </si>
  <si>
    <t>24320026</t>
  </si>
  <si>
    <t>25301020</t>
  </si>
  <si>
    <t>25301032</t>
  </si>
  <si>
    <t>25301025</t>
  </si>
  <si>
    <t>25301006</t>
  </si>
  <si>
    <t>25301011</t>
  </si>
  <si>
    <t>25301015</t>
  </si>
  <si>
    <t>25301001</t>
  </si>
  <si>
    <t>25301033</t>
  </si>
  <si>
    <t>25301024</t>
  </si>
  <si>
    <t>25301051</t>
  </si>
  <si>
    <t>25301026</t>
  </si>
  <si>
    <t>25301023</t>
  </si>
  <si>
    <t>25301072</t>
  </si>
  <si>
    <t>24306044</t>
  </si>
  <si>
    <t>24317037</t>
  </si>
  <si>
    <t>25301008</t>
  </si>
  <si>
    <t>25301052</t>
  </si>
  <si>
    <t>25301002</t>
  </si>
  <si>
    <t>25301044</t>
  </si>
  <si>
    <t>24306047</t>
  </si>
  <si>
    <t>25301058</t>
  </si>
  <si>
    <t>25301048</t>
  </si>
  <si>
    <t>25301055</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</si>
</sst>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
    <numFmt numFmtId="177" formatCode="0.00_ "/>
    <numFmt numFmtId="178" formatCode="0.0000_ "/>
    <numFmt numFmtId="179" formatCode="0.0_ "/>
  </numFmts>
  <fonts count="58">
    <font>
      <sz val="11"/>
      <name val="宋体"/>
      <charset val="134"/>
    </font>
    <font>
      <sz val="11"/>
      <name val="Times New Roman"/>
      <charset val="0"/>
    </font>
    <font>
      <sz val="11"/>
      <color theme="1"/>
      <name val="Times New Roman"/>
      <charset val="0"/>
    </font>
    <font>
      <b/>
      <sz val="18"/>
      <color rgb="FF000000"/>
      <name val="Times New Roman"/>
      <charset val="134"/>
    </font>
    <font>
      <sz val="18"/>
      <color theme="1"/>
      <name val="Times New Roman"/>
      <charset val="0"/>
    </font>
    <font>
      <b/>
      <sz val="12"/>
      <color indexed="8"/>
      <name val="Times New Roman"/>
      <charset val="134"/>
    </font>
    <font>
      <sz val="11"/>
      <name val="Times New Roman"/>
      <charset val="134"/>
    </font>
    <font>
      <sz val="12"/>
      <name val="Times New Roman"/>
      <charset val="134"/>
    </font>
    <font>
      <sz val="12"/>
      <name val="Times New Roman"/>
      <charset val="0"/>
    </font>
    <font>
      <b/>
      <sz val="12"/>
      <color rgb="FFFF0000"/>
      <name val="Times New Roman"/>
      <charset val="134"/>
    </font>
    <font>
      <b/>
      <sz val="18"/>
      <color rgb="FF000000"/>
      <name val="宋体"/>
      <charset val="134"/>
    </font>
    <font>
      <sz val="11"/>
      <color rgb="FF000000"/>
      <name val="Times New Roman"/>
      <charset val="0"/>
    </font>
    <font>
      <sz val="11"/>
      <color theme="1"/>
      <name val="Times New Roman"/>
      <charset val="134"/>
    </font>
    <font>
      <sz val="11"/>
      <color indexed="8"/>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rgb="FF000000"/>
      <name val="宋体"/>
      <charset val="134"/>
    </font>
    <font>
      <sz val="12"/>
      <name val="宋体"/>
      <charset val="134"/>
    </font>
    <font>
      <b/>
      <sz val="12"/>
      <color indexed="8"/>
      <name val="宋体"/>
      <charset val="134"/>
    </font>
    <font>
      <b/>
      <sz val="12"/>
      <color indexed="8"/>
      <name val="Times New Roman"/>
      <charset val="0"/>
    </font>
    <font>
      <b/>
      <sz val="12"/>
      <color indexed="10"/>
      <name val="宋体"/>
      <charset val="134"/>
    </font>
    <font>
      <b/>
      <sz val="12"/>
      <color indexed="10"/>
      <name val="Times New Roman"/>
      <charset val="0"/>
    </font>
    <font>
      <sz val="11"/>
      <color rgb="FF000000"/>
      <name val="宋体"/>
      <charset val="0"/>
    </font>
    <font>
      <b/>
      <sz val="18"/>
      <name val="宋体"/>
      <charset val="134"/>
    </font>
    <font>
      <sz val="11"/>
      <color theme="1"/>
      <name val="宋体"/>
      <charset val="0"/>
    </font>
    <font>
      <b/>
      <sz val="18"/>
      <color indexed="8"/>
      <name val="Times New Roman"/>
      <charset val="0"/>
    </font>
    <font>
      <b/>
      <sz val="18"/>
      <color indexed="8"/>
      <name val="宋体"/>
      <charset val="134"/>
    </font>
    <font>
      <b/>
      <sz val="18"/>
      <color indexed="8"/>
      <name val="Times New Roman"/>
      <charset val="134"/>
    </font>
    <font>
      <b/>
      <sz val="12"/>
      <color rgb="FFFF0000"/>
      <name val="宋体"/>
      <charset val="134"/>
    </font>
    <font>
      <sz val="11"/>
      <color indexed="8"/>
      <name val="Times New Roman"/>
      <charset val="0"/>
    </font>
    <font>
      <b/>
      <sz val="11"/>
      <color indexed="8"/>
      <name val="宋体"/>
      <charset val="134"/>
    </font>
    <font>
      <sz val="11"/>
      <color indexed="8"/>
      <name val="宋体"/>
      <charset val="134"/>
    </font>
    <font>
      <u/>
      <sz val="11"/>
      <color indexed="8"/>
      <name val="宋体"/>
      <charset val="134"/>
    </font>
    <font>
      <u/>
      <sz val="11"/>
      <color indexed="8"/>
      <name val="Times New Roman"/>
      <charset val="0"/>
    </font>
    <font>
      <sz val="11"/>
      <color indexed="10"/>
      <name val="宋体"/>
      <charset val="134"/>
    </font>
    <font>
      <sz val="11"/>
      <color indexed="8"/>
      <name val="Times New Roman"/>
      <charset val="134"/>
    </font>
    <font>
      <sz val="11"/>
      <color indexed="10"/>
      <name val="Times New Roman"/>
      <charset val="0"/>
    </font>
    <font>
      <b/>
      <u/>
      <sz val="11"/>
      <color indexed="8"/>
      <name val="宋体"/>
      <charset val="134"/>
    </font>
    <font>
      <sz val="11"/>
      <name val="宋体"/>
      <charset val="0"/>
    </font>
    <font>
      <sz val="12"/>
      <name val="宋体"/>
      <charset val="0"/>
    </font>
    <font>
      <b/>
      <sz val="18"/>
      <name val="Times New Roman"/>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style="thin">
        <color rgb="FF000000"/>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rgb="FF000000"/>
      </right>
      <top/>
      <bottom style="thin">
        <color rgb="FF000000"/>
      </bottom>
      <diagonal/>
    </border>
    <border>
      <left/>
      <right style="thin">
        <color rgb="FF000000"/>
      </right>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5" borderId="15" applyNumberFormat="0" applyAlignment="0" applyProtection="0">
      <alignment vertical="center"/>
    </xf>
    <xf numFmtId="0" fontId="23" fillId="6" borderId="16" applyNumberFormat="0" applyAlignment="0" applyProtection="0">
      <alignment vertical="center"/>
    </xf>
    <xf numFmtId="0" fontId="24" fillId="6" borderId="15" applyNumberFormat="0" applyAlignment="0" applyProtection="0">
      <alignment vertical="center"/>
    </xf>
    <xf numFmtId="0" fontId="25" fillId="7"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xf numFmtId="0" fontId="33" fillId="0" borderId="0">
      <protection locked="0"/>
    </xf>
    <xf numFmtId="0" fontId="32" fillId="0" borderId="0"/>
  </cellStyleXfs>
  <cellXfs count="130">
    <xf numFmtId="0" fontId="0" fillId="0" borderId="0" xfId="0">
      <alignment vertical="center"/>
    </xf>
    <xf numFmtId="0" fontId="1" fillId="0" borderId="0" xfId="0" applyFont="1" applyFill="1">
      <alignment vertical="center"/>
    </xf>
    <xf numFmtId="0" fontId="1" fillId="0" borderId="0" xfId="0" applyFont="1" applyFill="1" applyAlignment="1">
      <alignment horizontal="center" vertical="center"/>
    </xf>
    <xf numFmtId="0" fontId="1" fillId="2" borderId="0" xfId="0" applyFont="1" applyFill="1">
      <alignment vertical="center"/>
    </xf>
    <xf numFmtId="0" fontId="2" fillId="0" borderId="0" xfId="0" applyFont="1" applyFill="1">
      <alignment vertical="center"/>
    </xf>
    <xf numFmtId="0" fontId="1" fillId="2" borderId="0" xfId="0" applyFont="1" applyFill="1" applyAlignment="1">
      <alignment vertical="center"/>
    </xf>
    <xf numFmtId="49" fontId="3" fillId="0" borderId="1" xfId="49" applyNumberFormat="1" applyFont="1" applyFill="1" applyBorder="1" applyAlignment="1" applyProtection="1">
      <alignment horizontal="center" vertical="center"/>
    </xf>
    <xf numFmtId="0" fontId="4" fillId="0" borderId="1" xfId="0" applyFont="1" applyFill="1" applyBorder="1">
      <alignment vertical="center"/>
    </xf>
    <xf numFmtId="0" fontId="4" fillId="0" borderId="1" xfId="0" applyFont="1" applyFill="1" applyBorder="1" applyAlignment="1">
      <alignment horizontal="center" vertical="center"/>
    </xf>
    <xf numFmtId="0" fontId="4" fillId="2" borderId="1" xfId="0" applyFont="1" applyFill="1" applyBorder="1" applyAlignment="1">
      <alignment vertical="center"/>
    </xf>
    <xf numFmtId="0" fontId="5" fillId="0" borderId="1" xfId="0" applyFont="1" applyFill="1" applyBorder="1" applyAlignment="1">
      <alignment horizontal="center" vertical="center"/>
    </xf>
    <xf numFmtId="49" fontId="5" fillId="0" borderId="1" xfId="49" applyNumberFormat="1" applyFont="1" applyFill="1" applyBorder="1" applyAlignment="1" applyProtection="1">
      <alignment horizontal="center" vertical="center" wrapText="1"/>
    </xf>
    <xf numFmtId="0" fontId="5" fillId="0" borderId="1" xfId="49" applyFont="1" applyFill="1" applyBorder="1" applyAlignment="1" applyProtection="1">
      <alignment horizontal="center" vertical="center" wrapText="1"/>
    </xf>
    <xf numFmtId="0" fontId="5" fillId="2" borderId="1" xfId="49" applyFont="1" applyFill="1" applyBorder="1" applyAlignment="1" applyProtection="1">
      <alignment horizontal="center" vertical="center" wrapText="1"/>
    </xf>
    <xf numFmtId="0" fontId="1" fillId="2" borderId="1" xfId="0" applyFont="1" applyFill="1" applyBorder="1" applyAlignment="1">
      <alignment horizontal="center" vertical="center"/>
    </xf>
    <xf numFmtId="49" fontId="6" fillId="2" borderId="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176" fontId="1" fillId="2" borderId="1" xfId="0" applyNumberFormat="1" applyFont="1" applyFill="1" applyBorder="1" applyAlignment="1">
      <alignment horizontal="center" vertical="center" wrapText="1"/>
    </xf>
    <xf numFmtId="0" fontId="1" fillId="2" borderId="1" xfId="49" applyFont="1" applyFill="1" applyBorder="1" applyAlignment="1" applyProtection="1">
      <alignment horizontal="center" vertical="center" wrapText="1"/>
    </xf>
    <xf numFmtId="0" fontId="8" fillId="2" borderId="1" xfId="0" applyFont="1" applyFill="1" applyBorder="1" applyAlignment="1">
      <alignment horizontal="center" vertical="center"/>
    </xf>
    <xf numFmtId="49" fontId="7" fillId="2" borderId="1" xfId="0" applyNumberFormat="1" applyFont="1" applyFill="1" applyBorder="1" applyAlignment="1">
      <alignment horizontal="center" vertical="center" wrapText="1"/>
    </xf>
    <xf numFmtId="0" fontId="6" fillId="2" borderId="0" xfId="0" applyFont="1" applyFill="1">
      <alignment vertical="center"/>
    </xf>
    <xf numFmtId="176" fontId="1" fillId="2" borderId="2" xfId="0" applyNumberFormat="1" applyFont="1" applyFill="1" applyBorder="1" applyAlignment="1">
      <alignment horizontal="center" vertical="center" wrapText="1"/>
    </xf>
    <xf numFmtId="0" fontId="9" fillId="0" borderId="0" xfId="0" applyFont="1" applyFill="1" applyAlignment="1">
      <alignment vertical="center" wrapText="1"/>
    </xf>
    <xf numFmtId="0" fontId="2" fillId="0" borderId="0" xfId="0" applyFont="1" applyFill="1" applyAlignment="1">
      <alignment vertical="center" wrapText="1"/>
    </xf>
    <xf numFmtId="0" fontId="2" fillId="2" borderId="0" xfId="0" applyFont="1" applyFill="1" applyAlignment="1">
      <alignment vertical="center" wrapText="1"/>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2" borderId="0" xfId="0" applyFont="1" applyFill="1" applyBorder="1" applyAlignment="1">
      <alignment vertical="center"/>
    </xf>
    <xf numFmtId="0" fontId="2" fillId="0" borderId="0" xfId="0" applyFont="1" applyFill="1" applyBorder="1" applyAlignment="1">
      <alignment vertical="center"/>
    </xf>
    <xf numFmtId="49" fontId="10" fillId="0" borderId="1" xfId="49" applyNumberFormat="1" applyFont="1" applyFill="1" applyBorder="1" applyAlignment="1" applyProtection="1">
      <alignment horizontal="center" vertical="center"/>
    </xf>
    <xf numFmtId="0" fontId="4" fillId="0" borderId="1" xfId="0" applyFont="1" applyFill="1" applyBorder="1" applyAlignment="1">
      <alignment vertical="center"/>
    </xf>
    <xf numFmtId="0" fontId="2" fillId="2" borderId="1" xfId="0" applyFont="1" applyFill="1" applyBorder="1" applyAlignment="1">
      <alignment horizontal="center" vertical="center"/>
    </xf>
    <xf numFmtId="0" fontId="11" fillId="3" borderId="1" xfId="0" applyFont="1" applyFill="1" applyBorder="1" applyAlignment="1">
      <alignment horizontal="center" vertical="center"/>
    </xf>
    <xf numFmtId="49" fontId="11" fillId="3" borderId="1" xfId="0" applyNumberFormat="1" applyFont="1" applyFill="1" applyBorder="1" applyAlignment="1">
      <alignment horizontal="center"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xf>
    <xf numFmtId="49" fontId="11" fillId="3" borderId="3" xfId="0" applyNumberFormat="1" applyFont="1" applyFill="1" applyBorder="1" applyAlignment="1">
      <alignment horizontal="center"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3" borderId="6" xfId="0" applyFont="1" applyFill="1" applyBorder="1" applyAlignment="1">
      <alignment horizontal="center" vertical="center"/>
    </xf>
    <xf numFmtId="49" fontId="11" fillId="3" borderId="7" xfId="0" applyNumberFormat="1" applyFont="1" applyFill="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6" xfId="0" applyFont="1" applyBorder="1" applyAlignment="1">
      <alignment horizontal="center" vertical="center"/>
    </xf>
    <xf numFmtId="0" fontId="2" fillId="0" borderId="7" xfId="0" applyFont="1" applyBorder="1" applyAlignment="1">
      <alignment horizontal="center" vertical="center"/>
    </xf>
    <xf numFmtId="0" fontId="11" fillId="3" borderId="10" xfId="0" applyFont="1" applyFill="1" applyBorder="1" applyAlignment="1">
      <alignment horizontal="center" vertical="center"/>
    </xf>
    <xf numFmtId="49" fontId="11" fillId="3" borderId="8" xfId="0" applyNumberFormat="1" applyFont="1" applyFill="1" applyBorder="1" applyAlignment="1">
      <alignment horizontal="center" vertical="center" wrapText="1"/>
    </xf>
    <xf numFmtId="0" fontId="1" fillId="0" borderId="8" xfId="0" applyFont="1" applyBorder="1" applyAlignment="1" applyProtection="1">
      <alignment horizontal="center" vertical="center"/>
      <protection locked="0"/>
    </xf>
    <xf numFmtId="0" fontId="11" fillId="0" borderId="8" xfId="0" applyFont="1" applyBorder="1" applyAlignment="1" applyProtection="1">
      <alignment horizontal="center" vertical="center"/>
      <protection locked="0"/>
    </xf>
    <xf numFmtId="0" fontId="11" fillId="3" borderId="10" xfId="0" applyFont="1" applyFill="1" applyBorder="1" applyAlignment="1" applyProtection="1">
      <alignment horizontal="center" vertical="center"/>
      <protection locked="0"/>
    </xf>
    <xf numFmtId="49" fontId="11" fillId="3" borderId="8" xfId="0" applyNumberFormat="1" applyFont="1" applyFill="1" applyBorder="1" applyAlignment="1" applyProtection="1">
      <alignment horizontal="center" vertical="center" wrapText="1"/>
      <protection locked="0"/>
    </xf>
    <xf numFmtId="0" fontId="11" fillId="0" borderId="7" xfId="0" applyFont="1" applyFill="1" applyBorder="1" applyAlignment="1">
      <alignment horizontal="center" vertical="center"/>
    </xf>
    <xf numFmtId="0" fontId="11" fillId="0" borderId="8"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0" fontId="12" fillId="0" borderId="1" xfId="49" applyFont="1" applyFill="1" applyBorder="1" applyAlignment="1" applyProtection="1">
      <alignment horizontal="center" vertical="center" wrapText="1"/>
    </xf>
    <xf numFmtId="0" fontId="6" fillId="0" borderId="1" xfId="49" applyFont="1" applyFill="1" applyBorder="1" applyAlignment="1" applyProtection="1">
      <alignment horizontal="center" vertical="center" wrapText="1"/>
    </xf>
    <xf numFmtId="0" fontId="2" fillId="2" borderId="6" xfId="0" applyFont="1" applyFill="1" applyBorder="1" applyAlignment="1">
      <alignment horizontal="center" vertical="center"/>
    </xf>
    <xf numFmtId="49" fontId="2" fillId="2" borderId="7" xfId="0" applyNumberFormat="1"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NumberFormat="1" applyFont="1" applyFill="1" applyBorder="1" applyAlignment="1">
      <alignment horizontal="center" vertical="center" wrapText="1"/>
    </xf>
    <xf numFmtId="177" fontId="2" fillId="2" borderId="7" xfId="0" applyNumberFormat="1" applyFont="1" applyFill="1" applyBorder="1" applyAlignment="1">
      <alignment horizontal="center" vertical="center" wrapText="1"/>
    </xf>
    <xf numFmtId="0" fontId="6" fillId="0" borderId="9" xfId="49" applyFont="1" applyFill="1" applyBorder="1" applyAlignment="1" applyProtection="1">
      <alignment horizontal="center" vertical="center" wrapText="1"/>
    </xf>
    <xf numFmtId="0" fontId="12" fillId="0" borderId="9" xfId="49" applyFont="1" applyFill="1" applyBorder="1" applyAlignment="1" applyProtection="1">
      <alignment horizontal="center" vertical="center" wrapText="1"/>
    </xf>
    <xf numFmtId="0" fontId="2" fillId="2" borderId="9" xfId="49" applyFont="1" applyFill="1" applyBorder="1" applyAlignment="1" applyProtection="1">
      <alignment horizontal="center" vertical="center" wrapText="1"/>
    </xf>
    <xf numFmtId="0" fontId="2" fillId="2" borderId="10" xfId="0" applyFont="1" applyFill="1" applyBorder="1" applyAlignment="1">
      <alignment horizontal="center" vertical="center"/>
    </xf>
    <xf numFmtId="49" fontId="2" fillId="2" borderId="8" xfId="0"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2" fillId="2" borderId="8" xfId="49" applyFont="1" applyFill="1" applyBorder="1" applyAlignment="1" applyProtection="1">
      <alignment horizontal="center" vertical="center" wrapText="1"/>
    </xf>
    <xf numFmtId="0" fontId="1" fillId="0" borderId="8" xfId="0" applyFont="1" applyFill="1" applyBorder="1" applyAlignment="1">
      <alignment horizontal="center" vertical="center"/>
    </xf>
    <xf numFmtId="49" fontId="12" fillId="2" borderId="7" xfId="0" applyNumberFormat="1"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NumberFormat="1" applyFont="1" applyFill="1" applyBorder="1" applyAlignment="1">
      <alignment horizontal="center" vertical="center" wrapText="1"/>
    </xf>
    <xf numFmtId="0" fontId="11" fillId="0" borderId="7" xfId="0" applyFont="1" applyFill="1" applyBorder="1" applyAlignment="1" applyProtection="1">
      <alignment horizontal="center" vertical="center"/>
      <protection locked="0"/>
    </xf>
    <xf numFmtId="0" fontId="1" fillId="0" borderId="7" xfId="0" applyFont="1" applyFill="1" applyBorder="1" applyAlignment="1">
      <alignment horizontal="center" vertical="center"/>
    </xf>
    <xf numFmtId="0" fontId="1" fillId="3" borderId="1" xfId="0" applyFont="1" applyFill="1" applyBorder="1" applyAlignment="1">
      <alignment horizontal="center" vertical="center"/>
    </xf>
    <xf numFmtId="0" fontId="6" fillId="3" borderId="1" xfId="0" applyFont="1" applyFill="1" applyBorder="1" applyAlignment="1">
      <alignment horizontal="center" vertical="center"/>
    </xf>
    <xf numFmtId="0" fontId="7" fillId="0" borderId="2" xfId="0" applyFont="1" applyBorder="1" applyAlignment="1">
      <alignment horizontal="center" vertical="center" wrapText="1"/>
    </xf>
    <xf numFmtId="178" fontId="7" fillId="0" borderId="2" xfId="0" applyNumberFormat="1" applyFont="1" applyBorder="1" applyAlignment="1">
      <alignment horizontal="center" vertical="center" wrapText="1"/>
    </xf>
    <xf numFmtId="0" fontId="1" fillId="0" borderId="1" xfId="0" applyFont="1" applyBorder="1" applyAlignment="1">
      <alignment horizontal="center" vertical="center"/>
    </xf>
    <xf numFmtId="179" fontId="6" fillId="0" borderId="1" xfId="0" applyNumberFormat="1" applyFont="1" applyBorder="1" applyAlignment="1">
      <alignment horizontal="center" vertical="center" wrapText="1"/>
    </xf>
    <xf numFmtId="179" fontId="6" fillId="0" borderId="1" xfId="0" applyNumberFormat="1" applyFont="1" applyBorder="1" applyAlignment="1">
      <alignment horizontal="center" vertical="center"/>
    </xf>
    <xf numFmtId="179" fontId="1" fillId="0" borderId="1" xfId="0" applyNumberFormat="1" applyFont="1" applyBorder="1" applyAlignment="1">
      <alignment horizontal="center" vertical="center"/>
    </xf>
    <xf numFmtId="179" fontId="11" fillId="3" borderId="1" xfId="0" applyNumberFormat="1" applyFont="1" applyFill="1" applyBorder="1" applyAlignment="1">
      <alignment horizontal="center" vertical="center" wrapText="1"/>
    </xf>
    <xf numFmtId="179" fontId="11" fillId="0" borderId="1" xfId="0" applyNumberFormat="1" applyFont="1" applyBorder="1" applyAlignment="1">
      <alignment horizontal="center"/>
    </xf>
    <xf numFmtId="0" fontId="1"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7" fillId="0" borderId="7" xfId="0" applyFont="1" applyBorder="1" applyAlignment="1">
      <alignment horizontal="center" vertical="center" wrapText="1"/>
    </xf>
    <xf numFmtId="178" fontId="7" fillId="0" borderId="8" xfId="0" applyNumberFormat="1" applyFont="1" applyBorder="1" applyAlignment="1">
      <alignment horizontal="center" vertical="center" wrapText="1"/>
    </xf>
    <xf numFmtId="0" fontId="1" fillId="0" borderId="7" xfId="0" applyFont="1" applyBorder="1" applyAlignment="1">
      <alignment horizontal="center" vertical="center"/>
    </xf>
    <xf numFmtId="0" fontId="1" fillId="3" borderId="7" xfId="0" applyFont="1" applyFill="1" applyBorder="1" applyAlignment="1">
      <alignment horizontal="center" vertical="center"/>
    </xf>
    <xf numFmtId="179" fontId="11" fillId="0" borderId="9" xfId="0" applyNumberFormat="1" applyFont="1" applyBorder="1" applyAlignment="1">
      <alignment horizontal="center"/>
    </xf>
    <xf numFmtId="179" fontId="1" fillId="0" borderId="9" xfId="0" applyNumberFormat="1" applyFont="1" applyBorder="1" applyAlignment="1">
      <alignment horizontal="center" vertical="center"/>
    </xf>
    <xf numFmtId="0" fontId="1" fillId="3" borderId="11" xfId="0" applyFont="1" applyFill="1" applyBorder="1" applyAlignment="1">
      <alignment horizontal="center" vertical="center"/>
    </xf>
    <xf numFmtId="0" fontId="6" fillId="3" borderId="4" xfId="0" applyFont="1" applyFill="1" applyBorder="1" applyAlignment="1">
      <alignment horizontal="center" vertical="center"/>
    </xf>
    <xf numFmtId="0" fontId="7" fillId="0" borderId="4" xfId="0" applyFont="1" applyBorder="1" applyAlignment="1">
      <alignment horizontal="center" vertical="center" wrapText="1"/>
    </xf>
    <xf numFmtId="178" fontId="7" fillId="0" borderId="4" xfId="0" applyNumberFormat="1" applyFont="1" applyBorder="1" applyAlignment="1">
      <alignment horizontal="center" vertical="center" wrapText="1"/>
    </xf>
    <xf numFmtId="0" fontId="1" fillId="0" borderId="4" xfId="0" applyFont="1" applyBorder="1" applyAlignment="1">
      <alignment horizontal="center" vertical="center"/>
    </xf>
    <xf numFmtId="0" fontId="1" fillId="3" borderId="4" xfId="0" applyFont="1" applyFill="1" applyBorder="1" applyAlignment="1">
      <alignment horizontal="center" vertical="center"/>
    </xf>
    <xf numFmtId="179" fontId="1" fillId="0" borderId="4" xfId="0" applyNumberFormat="1" applyFont="1" applyBorder="1" applyAlignment="1">
      <alignment horizontal="center" vertical="center"/>
    </xf>
    <xf numFmtId="0" fontId="1" fillId="3" borderId="10" xfId="0" applyFont="1" applyFill="1" applyBorder="1" applyAlignment="1">
      <alignment horizontal="center" vertical="center"/>
    </xf>
    <xf numFmtId="0" fontId="6" fillId="3" borderId="8" xfId="0" applyFont="1" applyFill="1" applyBorder="1" applyAlignment="1">
      <alignment horizontal="center" vertical="center"/>
    </xf>
    <xf numFmtId="0" fontId="7" fillId="0" borderId="8" xfId="0" applyFont="1" applyBorder="1" applyAlignment="1">
      <alignment horizontal="center" vertical="center" wrapText="1"/>
    </xf>
    <xf numFmtId="0" fontId="1" fillId="0" borderId="8" xfId="0" applyFont="1" applyBorder="1" applyAlignment="1">
      <alignment horizontal="center" vertical="center"/>
    </xf>
    <xf numFmtId="0" fontId="1" fillId="3" borderId="8" xfId="0" applyFont="1" applyFill="1" applyBorder="1" applyAlignment="1">
      <alignment horizontal="center" vertical="center"/>
    </xf>
    <xf numFmtId="179" fontId="11" fillId="0" borderId="8" xfId="0" applyNumberFormat="1" applyFont="1" applyBorder="1" applyAlignment="1">
      <alignment horizontal="center"/>
    </xf>
    <xf numFmtId="179" fontId="1" fillId="0" borderId="8" xfId="0" applyNumberFormat="1" applyFont="1" applyBorder="1" applyAlignment="1">
      <alignment horizontal="center" vertical="center"/>
    </xf>
    <xf numFmtId="49" fontId="12" fillId="2" borderId="1" xfId="0" applyNumberFormat="1" applyFont="1" applyFill="1" applyBorder="1" applyAlignment="1">
      <alignment horizontal="center" vertical="center" wrapText="1"/>
    </xf>
    <xf numFmtId="0" fontId="1" fillId="0" borderId="1" xfId="0" applyFont="1" applyFill="1" applyBorder="1" applyAlignment="1">
      <alignment vertical="center"/>
    </xf>
    <xf numFmtId="0" fontId="9" fillId="0" borderId="0" xfId="0" applyFont="1" applyFill="1" applyBorder="1" applyAlignment="1">
      <alignment vertical="center" wrapText="1"/>
    </xf>
    <xf numFmtId="0" fontId="2" fillId="0" borderId="0" xfId="0" applyFont="1" applyFill="1" applyBorder="1" applyAlignment="1">
      <alignment vertical="center" wrapText="1"/>
    </xf>
    <xf numFmtId="0" fontId="2" fillId="0" borderId="0" xfId="0" applyFont="1" applyFill="1" applyAlignment="1">
      <alignment horizontal="center" vertical="center"/>
    </xf>
    <xf numFmtId="0" fontId="2" fillId="0" borderId="1" xfId="0" applyFont="1" applyBorder="1" applyAlignment="1">
      <alignment horizontal="center" vertical="center"/>
    </xf>
    <xf numFmtId="0" fontId="6" fillId="0" borderId="1" xfId="0" applyFont="1" applyFill="1" applyBorder="1" applyAlignment="1">
      <alignment horizontal="center" vertical="center"/>
    </xf>
    <xf numFmtId="0" fontId="7" fillId="0" borderId="2"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2" fillId="2" borderId="1" xfId="49" applyFont="1" applyFill="1" applyBorder="1" applyAlignment="1" applyProtection="1">
      <alignment horizontal="center" vertical="center" wrapText="1"/>
    </xf>
    <xf numFmtId="0" fontId="2" fillId="0" borderId="1" xfId="0" applyFont="1" applyFill="1" applyBorder="1" applyAlignment="1">
      <alignment horizontal="center" vertical="center"/>
    </xf>
    <xf numFmtId="0" fontId="1" fillId="0" borderId="0" xfId="0" applyFont="1">
      <alignment vertical="center"/>
    </xf>
    <xf numFmtId="0" fontId="1" fillId="0" borderId="0" xfId="0" applyFont="1" applyAlignment="1">
      <alignment horizontal="center" vertical="center"/>
    </xf>
    <xf numFmtId="0" fontId="9" fillId="0" borderId="0" xfId="0" applyFont="1" applyFill="1" applyAlignment="1">
      <alignment horizontal="left" vertical="center" wrapText="1"/>
    </xf>
    <xf numFmtId="0" fontId="2" fillId="0" borderId="0" xfId="0" applyFont="1" applyFill="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s>
  <tableStyles count="0" defaultTableStyle="TableStyleMedium2" defaultPivotStyle="PivotStyleLight16"/>
  <colors>
    <mruColors>
      <color rgb="00800080"/>
      <color rgb="00FF00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1"/>
  <sheetViews>
    <sheetView zoomScale="115" zoomScaleNormal="115" workbookViewId="0">
      <pane ySplit="2" topLeftCell="A3" activePane="bottomLeft" state="frozen"/>
      <selection/>
      <selection pane="bottomLeft" activeCell="J4" sqref="J4"/>
    </sheetView>
  </sheetViews>
  <sheetFormatPr defaultColWidth="9" defaultRowHeight="15"/>
  <cols>
    <col min="1" max="1" width="13.4416666666667" style="118" customWidth="1"/>
    <col min="2" max="2" width="11.4416666666667" style="2" customWidth="1"/>
    <col min="3" max="3" width="19.625" style="2" customWidth="1"/>
    <col min="4" max="4" width="14.8833333333333" style="2" customWidth="1"/>
    <col min="5" max="5" width="20.1083333333333" style="2" customWidth="1"/>
    <col min="6" max="6" width="22.1083333333333" style="2" customWidth="1"/>
    <col min="7" max="7" width="22" style="2" customWidth="1"/>
    <col min="8" max="8" width="22.3333333333333" style="2" customWidth="1"/>
    <col min="9" max="9" width="17.3333333333333" style="2" customWidth="1"/>
    <col min="10" max="16384" width="9" style="2"/>
  </cols>
  <sheetData>
    <row r="1" ht="59.25" customHeight="1" spans="1:9">
      <c r="A1" s="32" t="s">
        <v>0</v>
      </c>
      <c r="B1" s="8"/>
      <c r="C1" s="8"/>
      <c r="D1" s="8"/>
      <c r="E1" s="8"/>
      <c r="F1" s="8"/>
      <c r="G1" s="8"/>
      <c r="H1" s="8"/>
      <c r="I1" s="8"/>
    </row>
    <row r="2" ht="54" customHeight="1" spans="1:9">
      <c r="A2" s="10" t="s">
        <v>1</v>
      </c>
      <c r="B2" s="10" t="s">
        <v>2</v>
      </c>
      <c r="C2" s="10" t="s">
        <v>3</v>
      </c>
      <c r="D2" s="11" t="s">
        <v>4</v>
      </c>
      <c r="E2" s="12" t="s">
        <v>5</v>
      </c>
      <c r="F2" s="12" t="s">
        <v>6</v>
      </c>
      <c r="G2" s="12" t="s">
        <v>7</v>
      </c>
      <c r="H2" s="12" t="s">
        <v>8</v>
      </c>
      <c r="I2" s="12" t="s">
        <v>9</v>
      </c>
    </row>
    <row r="3" ht="15.75" spans="1:9">
      <c r="A3" s="119">
        <v>1</v>
      </c>
      <c r="B3" s="34" t="s">
        <v>10</v>
      </c>
      <c r="C3" s="120" t="s">
        <v>11</v>
      </c>
      <c r="D3" s="121" t="s">
        <v>12</v>
      </c>
      <c r="E3" s="121" t="s">
        <v>13</v>
      </c>
      <c r="F3" s="120">
        <v>0.316</v>
      </c>
      <c r="G3" s="115"/>
      <c r="H3" s="122">
        <f t="shared" ref="H3:H27" si="0">F3+E3-G3</f>
        <v>4.542</v>
      </c>
      <c r="I3" s="123">
        <v>51.62</v>
      </c>
    </row>
    <row r="4" ht="15.75" spans="1:9">
      <c r="A4" s="119">
        <v>2</v>
      </c>
      <c r="B4" s="34" t="s">
        <v>10</v>
      </c>
      <c r="C4" s="120" t="s">
        <v>11</v>
      </c>
      <c r="D4" s="121" t="s">
        <v>14</v>
      </c>
      <c r="E4" s="121" t="s">
        <v>15</v>
      </c>
      <c r="F4" s="120">
        <v>0.528</v>
      </c>
      <c r="G4" s="115"/>
      <c r="H4" s="122">
        <f t="shared" si="0"/>
        <v>4.4845</v>
      </c>
      <c r="I4" s="123">
        <v>44</v>
      </c>
    </row>
    <row r="5" ht="15.75" spans="1:9">
      <c r="A5" s="119">
        <v>3</v>
      </c>
      <c r="B5" s="34" t="s">
        <v>10</v>
      </c>
      <c r="C5" s="120" t="s">
        <v>11</v>
      </c>
      <c r="D5" s="121" t="s">
        <v>16</v>
      </c>
      <c r="E5" s="121" t="s">
        <v>17</v>
      </c>
      <c r="F5" s="120">
        <v>0.234</v>
      </c>
      <c r="G5" s="58"/>
      <c r="H5" s="122">
        <f t="shared" si="0"/>
        <v>4.4775</v>
      </c>
      <c r="I5" s="124">
        <v>30</v>
      </c>
    </row>
    <row r="6" ht="15.75" spans="1:9">
      <c r="A6" s="119">
        <v>4</v>
      </c>
      <c r="B6" s="34" t="s">
        <v>10</v>
      </c>
      <c r="C6" s="120" t="s">
        <v>11</v>
      </c>
      <c r="D6" s="121" t="s">
        <v>18</v>
      </c>
      <c r="E6" s="121" t="s">
        <v>19</v>
      </c>
      <c r="F6" s="120">
        <v>0.3885</v>
      </c>
      <c r="G6" s="115"/>
      <c r="H6" s="122">
        <f t="shared" si="0"/>
        <v>4.3255</v>
      </c>
      <c r="I6" s="123">
        <v>37</v>
      </c>
    </row>
    <row r="7" ht="15.75" spans="1:9">
      <c r="A7" s="119">
        <v>5</v>
      </c>
      <c r="B7" s="34" t="s">
        <v>10</v>
      </c>
      <c r="C7" s="120" t="s">
        <v>11</v>
      </c>
      <c r="D7" s="121" t="s">
        <v>20</v>
      </c>
      <c r="E7" s="121" t="s">
        <v>21</v>
      </c>
      <c r="F7" s="120">
        <v>0.2235</v>
      </c>
      <c r="G7" s="115"/>
      <c r="H7" s="122">
        <f t="shared" si="0"/>
        <v>4.3058</v>
      </c>
      <c r="I7" s="123">
        <v>31</v>
      </c>
    </row>
    <row r="8" ht="15.75" spans="1:9">
      <c r="A8" s="119">
        <v>6</v>
      </c>
      <c r="B8" s="34" t="s">
        <v>10</v>
      </c>
      <c r="C8" s="120" t="s">
        <v>11</v>
      </c>
      <c r="D8" s="121" t="s">
        <v>22</v>
      </c>
      <c r="E8" s="121" t="s">
        <v>23</v>
      </c>
      <c r="F8" s="120">
        <v>0.596</v>
      </c>
      <c r="G8" s="115"/>
      <c r="H8" s="122">
        <f t="shared" si="0"/>
        <v>4.288</v>
      </c>
      <c r="I8" s="123">
        <v>82</v>
      </c>
    </row>
    <row r="9" ht="15.75" spans="1:9">
      <c r="A9" s="119">
        <v>7</v>
      </c>
      <c r="B9" s="34" t="s">
        <v>10</v>
      </c>
      <c r="C9" s="120" t="s">
        <v>11</v>
      </c>
      <c r="D9" s="121" t="s">
        <v>24</v>
      </c>
      <c r="E9" s="121" t="s">
        <v>25</v>
      </c>
      <c r="F9" s="120">
        <v>0.22</v>
      </c>
      <c r="G9" s="115"/>
      <c r="H9" s="122">
        <f t="shared" si="0"/>
        <v>4.1254</v>
      </c>
      <c r="I9" s="123">
        <v>171</v>
      </c>
    </row>
    <row r="10" ht="15.75" spans="1:9">
      <c r="A10" s="119">
        <v>8</v>
      </c>
      <c r="B10" s="34" t="s">
        <v>10</v>
      </c>
      <c r="C10" s="120" t="s">
        <v>11</v>
      </c>
      <c r="D10" s="121" t="s">
        <v>26</v>
      </c>
      <c r="E10" s="121" t="s">
        <v>27</v>
      </c>
      <c r="F10" s="120">
        <v>0.055</v>
      </c>
      <c r="G10" s="115"/>
      <c r="H10" s="122">
        <f t="shared" si="0"/>
        <v>4.0277</v>
      </c>
      <c r="I10" s="123">
        <v>30</v>
      </c>
    </row>
    <row r="11" ht="15.75" spans="1:9">
      <c r="A11" s="119">
        <v>9</v>
      </c>
      <c r="B11" s="34" t="s">
        <v>10</v>
      </c>
      <c r="C11" s="120" t="s">
        <v>11</v>
      </c>
      <c r="D11" s="121" t="s">
        <v>28</v>
      </c>
      <c r="E11" s="121" t="s">
        <v>29</v>
      </c>
      <c r="F11" s="120">
        <v>0.5795</v>
      </c>
      <c r="G11" s="115"/>
      <c r="H11" s="122">
        <f t="shared" si="0"/>
        <v>4.0235</v>
      </c>
      <c r="I11" s="123">
        <v>43.5</v>
      </c>
    </row>
    <row r="12" ht="15.75" spans="1:9">
      <c r="A12" s="119">
        <v>10</v>
      </c>
      <c r="B12" s="34" t="s">
        <v>10</v>
      </c>
      <c r="C12" s="120" t="s">
        <v>11</v>
      </c>
      <c r="D12" s="121" t="s">
        <v>30</v>
      </c>
      <c r="E12" s="121" t="s">
        <v>31</v>
      </c>
      <c r="F12" s="120"/>
      <c r="G12" s="115"/>
      <c r="H12" s="122">
        <f t="shared" si="0"/>
        <v>3.9716</v>
      </c>
      <c r="I12" s="123"/>
    </row>
    <row r="13" ht="15.75" spans="1:9">
      <c r="A13" s="119">
        <v>11</v>
      </c>
      <c r="B13" s="34" t="s">
        <v>10</v>
      </c>
      <c r="C13" s="120" t="s">
        <v>11</v>
      </c>
      <c r="D13" s="121" t="s">
        <v>32</v>
      </c>
      <c r="E13" s="121" t="s">
        <v>33</v>
      </c>
      <c r="F13" s="120"/>
      <c r="G13" s="115"/>
      <c r="H13" s="122">
        <f t="shared" si="0"/>
        <v>3.8413</v>
      </c>
      <c r="I13" s="123"/>
    </row>
    <row r="14" ht="15.75" spans="1:9">
      <c r="A14" s="119">
        <v>12</v>
      </c>
      <c r="B14" s="34" t="s">
        <v>10</v>
      </c>
      <c r="C14" s="120" t="s">
        <v>11</v>
      </c>
      <c r="D14" s="121" t="s">
        <v>34</v>
      </c>
      <c r="E14" s="121" t="s">
        <v>35</v>
      </c>
      <c r="F14" s="120"/>
      <c r="G14" s="115"/>
      <c r="H14" s="122">
        <f t="shared" si="0"/>
        <v>3.7283</v>
      </c>
      <c r="I14" s="123"/>
    </row>
    <row r="15" ht="15.75" spans="1:9">
      <c r="A15" s="119">
        <v>13</v>
      </c>
      <c r="B15" s="34" t="s">
        <v>10</v>
      </c>
      <c r="C15" s="120" t="s">
        <v>11</v>
      </c>
      <c r="D15" s="121" t="s">
        <v>36</v>
      </c>
      <c r="E15" s="121" t="s">
        <v>37</v>
      </c>
      <c r="F15" s="120"/>
      <c r="G15" s="115"/>
      <c r="H15" s="122">
        <f t="shared" si="0"/>
        <v>3.676</v>
      </c>
      <c r="I15" s="123"/>
    </row>
    <row r="16" ht="15.75" spans="1:9">
      <c r="A16" s="119">
        <v>14</v>
      </c>
      <c r="B16" s="34" t="s">
        <v>10</v>
      </c>
      <c r="C16" s="120" t="s">
        <v>11</v>
      </c>
      <c r="D16" s="121" t="s">
        <v>38</v>
      </c>
      <c r="E16" s="121" t="s">
        <v>39</v>
      </c>
      <c r="F16" s="120"/>
      <c r="G16" s="115"/>
      <c r="H16" s="122">
        <f t="shared" si="0"/>
        <v>3.5167</v>
      </c>
      <c r="I16" s="123"/>
    </row>
    <row r="17" ht="15.75" spans="1:9">
      <c r="A17" s="119">
        <v>15</v>
      </c>
      <c r="B17" s="34" t="s">
        <v>10</v>
      </c>
      <c r="C17" s="120" t="s">
        <v>11</v>
      </c>
      <c r="D17" s="121" t="s">
        <v>40</v>
      </c>
      <c r="E17" s="121" t="s">
        <v>41</v>
      </c>
      <c r="F17" s="120"/>
      <c r="G17" s="115"/>
      <c r="H17" s="122">
        <f t="shared" si="0"/>
        <v>3.5125</v>
      </c>
      <c r="I17" s="123"/>
    </row>
    <row r="18" ht="15.75" spans="1:9">
      <c r="A18" s="119">
        <v>16</v>
      </c>
      <c r="B18" s="34" t="s">
        <v>10</v>
      </c>
      <c r="C18" s="120" t="s">
        <v>11</v>
      </c>
      <c r="D18" s="121" t="s">
        <v>42</v>
      </c>
      <c r="E18" s="121" t="s">
        <v>43</v>
      </c>
      <c r="F18" s="120"/>
      <c r="G18" s="115"/>
      <c r="H18" s="122">
        <f t="shared" si="0"/>
        <v>3.5073</v>
      </c>
      <c r="I18" s="123"/>
    </row>
    <row r="19" ht="15.75" spans="1:9">
      <c r="A19" s="119">
        <v>17</v>
      </c>
      <c r="B19" s="34" t="s">
        <v>10</v>
      </c>
      <c r="C19" s="120" t="s">
        <v>11</v>
      </c>
      <c r="D19" s="121" t="s">
        <v>44</v>
      </c>
      <c r="E19" s="121" t="s">
        <v>45</v>
      </c>
      <c r="F19" s="120"/>
      <c r="G19" s="115"/>
      <c r="H19" s="122">
        <f t="shared" si="0"/>
        <v>3.4033</v>
      </c>
      <c r="I19" s="123"/>
    </row>
    <row r="20" ht="15.75" spans="1:9">
      <c r="A20" s="119">
        <v>18</v>
      </c>
      <c r="B20" s="34" t="s">
        <v>10</v>
      </c>
      <c r="C20" s="120" t="s">
        <v>11</v>
      </c>
      <c r="D20" s="121" t="s">
        <v>46</v>
      </c>
      <c r="E20" s="121" t="s">
        <v>47</v>
      </c>
      <c r="F20" s="120"/>
      <c r="G20" s="115"/>
      <c r="H20" s="122">
        <f t="shared" si="0"/>
        <v>3.3583</v>
      </c>
      <c r="I20" s="123"/>
    </row>
    <row r="21" ht="15.75" spans="1:9">
      <c r="A21" s="119">
        <v>19</v>
      </c>
      <c r="B21" s="34" t="s">
        <v>10</v>
      </c>
      <c r="C21" s="120" t="s">
        <v>11</v>
      </c>
      <c r="D21" s="121" t="s">
        <v>48</v>
      </c>
      <c r="E21" s="121" t="s">
        <v>49</v>
      </c>
      <c r="F21" s="120"/>
      <c r="G21" s="115"/>
      <c r="H21" s="122">
        <f t="shared" si="0"/>
        <v>3.3173</v>
      </c>
      <c r="I21" s="123"/>
    </row>
    <row r="22" ht="15.75" spans="1:9">
      <c r="A22" s="119">
        <v>20</v>
      </c>
      <c r="B22" s="34" t="s">
        <v>10</v>
      </c>
      <c r="C22" s="120" t="s">
        <v>11</v>
      </c>
      <c r="D22" s="121" t="s">
        <v>50</v>
      </c>
      <c r="E22" s="121" t="s">
        <v>51</v>
      </c>
      <c r="F22" s="120"/>
      <c r="G22" s="115"/>
      <c r="H22" s="122">
        <f t="shared" si="0"/>
        <v>3.307</v>
      </c>
      <c r="I22" s="123"/>
    </row>
    <row r="23" ht="15.75" spans="1:9">
      <c r="A23" s="119">
        <v>21</v>
      </c>
      <c r="B23" s="34" t="s">
        <v>10</v>
      </c>
      <c r="C23" s="120" t="s">
        <v>11</v>
      </c>
      <c r="D23" s="121" t="s">
        <v>52</v>
      </c>
      <c r="E23" s="121" t="s">
        <v>53</v>
      </c>
      <c r="F23" s="120"/>
      <c r="G23" s="115"/>
      <c r="H23" s="122">
        <f t="shared" si="0"/>
        <v>3.1948</v>
      </c>
      <c r="I23" s="123"/>
    </row>
    <row r="24" ht="15.75" spans="1:9">
      <c r="A24" s="119">
        <v>22</v>
      </c>
      <c r="B24" s="34" t="s">
        <v>10</v>
      </c>
      <c r="C24" s="120" t="s">
        <v>11</v>
      </c>
      <c r="D24" s="121" t="s">
        <v>54</v>
      </c>
      <c r="E24" s="121" t="s">
        <v>55</v>
      </c>
      <c r="F24" s="120"/>
      <c r="G24" s="115"/>
      <c r="H24" s="122">
        <f t="shared" si="0"/>
        <v>3.1644</v>
      </c>
      <c r="I24" s="123"/>
    </row>
    <row r="25" ht="15.75" spans="1:9">
      <c r="A25" s="119">
        <v>23</v>
      </c>
      <c r="B25" s="34" t="s">
        <v>10</v>
      </c>
      <c r="C25" s="120" t="s">
        <v>11</v>
      </c>
      <c r="D25" s="121" t="s">
        <v>56</v>
      </c>
      <c r="E25" s="121" t="s">
        <v>57</v>
      </c>
      <c r="F25" s="120"/>
      <c r="G25" s="115"/>
      <c r="H25" s="122">
        <f t="shared" si="0"/>
        <v>3.0558</v>
      </c>
      <c r="I25" s="123"/>
    </row>
    <row r="26" ht="15.75" spans="1:9">
      <c r="A26" s="119">
        <v>24</v>
      </c>
      <c r="B26" s="34" t="s">
        <v>10</v>
      </c>
      <c r="C26" s="120" t="s">
        <v>11</v>
      </c>
      <c r="D26" s="121" t="s">
        <v>58</v>
      </c>
      <c r="E26" s="121" t="s">
        <v>59</v>
      </c>
      <c r="F26" s="120"/>
      <c r="G26" s="115"/>
      <c r="H26" s="122">
        <f t="shared" si="0"/>
        <v>2.7337</v>
      </c>
      <c r="I26" s="123"/>
    </row>
    <row r="27" ht="15.75" spans="1:9">
      <c r="A27" s="119">
        <v>25</v>
      </c>
      <c r="B27" s="34" t="s">
        <v>10</v>
      </c>
      <c r="C27" s="120" t="s">
        <v>11</v>
      </c>
      <c r="D27" s="121" t="s">
        <v>60</v>
      </c>
      <c r="E27" s="121" t="s">
        <v>61</v>
      </c>
      <c r="F27" s="120"/>
      <c r="G27" s="115"/>
      <c r="H27" s="122">
        <f t="shared" si="0"/>
        <v>2.4348</v>
      </c>
      <c r="I27" s="123"/>
    </row>
    <row r="28" spans="1:9">
      <c r="A28" s="125"/>
      <c r="B28" s="123"/>
      <c r="C28" s="123"/>
      <c r="D28" s="123"/>
      <c r="E28" s="126"/>
      <c r="F28" s="127"/>
      <c r="G28" s="126"/>
      <c r="H28" s="127"/>
      <c r="I28" s="127"/>
    </row>
    <row r="29" ht="15.75" spans="1:9">
      <c r="A29" s="119">
        <v>1</v>
      </c>
      <c r="B29" s="34" t="s">
        <v>10</v>
      </c>
      <c r="C29" s="120" t="s">
        <v>62</v>
      </c>
      <c r="D29" s="121" t="s">
        <v>63</v>
      </c>
      <c r="E29" s="121" t="s">
        <v>64</v>
      </c>
      <c r="F29" s="120">
        <v>0.34225</v>
      </c>
      <c r="G29" s="115"/>
      <c r="H29" s="123">
        <f t="shared" ref="H29:H54" si="1">E29+F29-G29</f>
        <v>4.54875</v>
      </c>
      <c r="I29" s="123">
        <v>34.5</v>
      </c>
    </row>
    <row r="30" ht="15.75" spans="1:9">
      <c r="A30" s="119">
        <v>2</v>
      </c>
      <c r="B30" s="34" t="s">
        <v>10</v>
      </c>
      <c r="C30" s="120" t="s">
        <v>62</v>
      </c>
      <c r="D30" s="121" t="s">
        <v>65</v>
      </c>
      <c r="E30" s="121" t="s">
        <v>66</v>
      </c>
      <c r="F30" s="120">
        <v>0.3605</v>
      </c>
      <c r="G30" s="115"/>
      <c r="H30" s="123">
        <f t="shared" si="1"/>
        <v>4.3802</v>
      </c>
      <c r="I30" s="123">
        <v>31</v>
      </c>
    </row>
    <row r="31" ht="15.75" spans="1:9">
      <c r="A31" s="119">
        <v>3</v>
      </c>
      <c r="B31" s="34" t="s">
        <v>10</v>
      </c>
      <c r="C31" s="120" t="s">
        <v>62</v>
      </c>
      <c r="D31" s="121" t="s">
        <v>67</v>
      </c>
      <c r="E31" s="121" t="s">
        <v>68</v>
      </c>
      <c r="F31" s="120">
        <v>0.048</v>
      </c>
      <c r="G31" s="115"/>
      <c r="H31" s="123">
        <f t="shared" si="1"/>
        <v>4.0566</v>
      </c>
      <c r="I31" s="123">
        <v>30</v>
      </c>
    </row>
    <row r="32" ht="15.75" spans="1:9">
      <c r="A32" s="119">
        <v>4</v>
      </c>
      <c r="B32" s="34" t="s">
        <v>10</v>
      </c>
      <c r="C32" s="120" t="s">
        <v>62</v>
      </c>
      <c r="D32" s="121" t="s">
        <v>69</v>
      </c>
      <c r="E32" s="121" t="s">
        <v>70</v>
      </c>
      <c r="F32" s="120">
        <v>0.14</v>
      </c>
      <c r="G32" s="115"/>
      <c r="H32" s="123">
        <f t="shared" si="1"/>
        <v>3.9712</v>
      </c>
      <c r="I32" s="123">
        <v>30</v>
      </c>
    </row>
    <row r="33" ht="15.75" spans="1:9">
      <c r="A33" s="119">
        <v>5</v>
      </c>
      <c r="B33" s="34" t="s">
        <v>10</v>
      </c>
      <c r="C33" s="120" t="s">
        <v>62</v>
      </c>
      <c r="D33" s="121" t="s">
        <v>71</v>
      </c>
      <c r="E33" s="121" t="s">
        <v>72</v>
      </c>
      <c r="F33" s="120"/>
      <c r="G33" s="115"/>
      <c r="H33" s="123">
        <f t="shared" si="1"/>
        <v>3.8765</v>
      </c>
      <c r="I33" s="123"/>
    </row>
    <row r="34" ht="15.75" spans="1:9">
      <c r="A34" s="119">
        <v>6</v>
      </c>
      <c r="B34" s="34" t="s">
        <v>10</v>
      </c>
      <c r="C34" s="120" t="s">
        <v>62</v>
      </c>
      <c r="D34" s="121" t="s">
        <v>73</v>
      </c>
      <c r="E34" s="121" t="s">
        <v>74</v>
      </c>
      <c r="F34" s="120">
        <v>0.015</v>
      </c>
      <c r="G34" s="115"/>
      <c r="H34" s="123">
        <f t="shared" si="1"/>
        <v>3.7271</v>
      </c>
      <c r="I34" s="123">
        <v>30</v>
      </c>
    </row>
    <row r="35" ht="15.75" spans="1:9">
      <c r="A35" s="119">
        <v>7</v>
      </c>
      <c r="B35" s="34" t="s">
        <v>10</v>
      </c>
      <c r="C35" s="120" t="s">
        <v>62</v>
      </c>
      <c r="D35" s="121" t="s">
        <v>75</v>
      </c>
      <c r="E35" s="121" t="s">
        <v>76</v>
      </c>
      <c r="F35" s="120">
        <v>0.024</v>
      </c>
      <c r="G35" s="115"/>
      <c r="H35" s="123">
        <f t="shared" si="1"/>
        <v>3.7269</v>
      </c>
      <c r="I35" s="123">
        <v>38.6</v>
      </c>
    </row>
    <row r="36" ht="15.75" spans="1:9">
      <c r="A36" s="119">
        <v>8</v>
      </c>
      <c r="B36" s="34" t="s">
        <v>10</v>
      </c>
      <c r="C36" s="120" t="s">
        <v>62</v>
      </c>
      <c r="D36" s="121" t="s">
        <v>77</v>
      </c>
      <c r="E36" s="121" t="s">
        <v>78</v>
      </c>
      <c r="F36" s="120"/>
      <c r="G36" s="115"/>
      <c r="H36" s="123">
        <f t="shared" si="1"/>
        <v>3.6887</v>
      </c>
      <c r="I36" s="123"/>
    </row>
    <row r="37" ht="15.75" spans="1:9">
      <c r="A37" s="119">
        <v>9</v>
      </c>
      <c r="B37" s="34" t="s">
        <v>10</v>
      </c>
      <c r="C37" s="120" t="s">
        <v>62</v>
      </c>
      <c r="D37" s="121" t="s">
        <v>79</v>
      </c>
      <c r="E37" s="121" t="s">
        <v>80</v>
      </c>
      <c r="F37" s="120"/>
      <c r="G37" s="115"/>
      <c r="H37" s="123">
        <f t="shared" si="1"/>
        <v>3.681</v>
      </c>
      <c r="I37" s="123"/>
    </row>
    <row r="38" ht="15.75" spans="1:9">
      <c r="A38" s="119">
        <v>10</v>
      </c>
      <c r="B38" s="34" t="s">
        <v>10</v>
      </c>
      <c r="C38" s="120" t="s">
        <v>62</v>
      </c>
      <c r="D38" s="121" t="s">
        <v>81</v>
      </c>
      <c r="E38" s="121" t="s">
        <v>82</v>
      </c>
      <c r="F38" s="120"/>
      <c r="G38" s="115"/>
      <c r="H38" s="123">
        <f t="shared" si="1"/>
        <v>3.6368</v>
      </c>
      <c r="I38" s="123"/>
    </row>
    <row r="39" ht="15.75" spans="1:9">
      <c r="A39" s="119">
        <v>11</v>
      </c>
      <c r="B39" s="34" t="s">
        <v>10</v>
      </c>
      <c r="C39" s="120" t="s">
        <v>62</v>
      </c>
      <c r="D39" s="121" t="s">
        <v>83</v>
      </c>
      <c r="E39" s="121" t="s">
        <v>84</v>
      </c>
      <c r="F39" s="120"/>
      <c r="G39" s="115"/>
      <c r="H39" s="123">
        <f t="shared" si="1"/>
        <v>3.6212</v>
      </c>
      <c r="I39" s="123"/>
    </row>
    <row r="40" ht="15.75" spans="1:9">
      <c r="A40" s="119">
        <v>12</v>
      </c>
      <c r="B40" s="34" t="s">
        <v>10</v>
      </c>
      <c r="C40" s="120" t="s">
        <v>62</v>
      </c>
      <c r="D40" s="121" t="s">
        <v>85</v>
      </c>
      <c r="E40" s="121" t="s">
        <v>86</v>
      </c>
      <c r="F40" s="120"/>
      <c r="G40" s="115"/>
      <c r="H40" s="123">
        <f t="shared" si="1"/>
        <v>3.5909</v>
      </c>
      <c r="I40" s="123"/>
    </row>
    <row r="41" ht="15.75" spans="1:9">
      <c r="A41" s="119">
        <v>13</v>
      </c>
      <c r="B41" s="34" t="s">
        <v>10</v>
      </c>
      <c r="C41" s="120" t="s">
        <v>62</v>
      </c>
      <c r="D41" s="121" t="s">
        <v>87</v>
      </c>
      <c r="E41" s="121" t="s">
        <v>88</v>
      </c>
      <c r="F41" s="120"/>
      <c r="G41" s="115"/>
      <c r="H41" s="123">
        <f t="shared" si="1"/>
        <v>3.5344</v>
      </c>
      <c r="I41" s="123"/>
    </row>
    <row r="42" ht="15.75" spans="1:9">
      <c r="A42" s="119">
        <v>14</v>
      </c>
      <c r="B42" s="34" t="s">
        <v>10</v>
      </c>
      <c r="C42" s="120" t="s">
        <v>62</v>
      </c>
      <c r="D42" s="121" t="s">
        <v>89</v>
      </c>
      <c r="E42" s="121" t="s">
        <v>90</v>
      </c>
      <c r="F42" s="120"/>
      <c r="G42" s="115"/>
      <c r="H42" s="123">
        <f t="shared" si="1"/>
        <v>3.5086</v>
      </c>
      <c r="I42" s="123"/>
    </row>
    <row r="43" ht="15.75" spans="1:9">
      <c r="A43" s="119">
        <v>15</v>
      </c>
      <c r="B43" s="34" t="s">
        <v>10</v>
      </c>
      <c r="C43" s="120" t="s">
        <v>62</v>
      </c>
      <c r="D43" s="121" t="s">
        <v>91</v>
      </c>
      <c r="E43" s="121" t="s">
        <v>92</v>
      </c>
      <c r="F43" s="120"/>
      <c r="G43" s="115"/>
      <c r="H43" s="123">
        <f t="shared" si="1"/>
        <v>3.4339</v>
      </c>
      <c r="I43" s="123"/>
    </row>
    <row r="44" ht="15.75" spans="1:9">
      <c r="A44" s="119">
        <v>16</v>
      </c>
      <c r="B44" s="34" t="s">
        <v>10</v>
      </c>
      <c r="C44" s="120" t="s">
        <v>62</v>
      </c>
      <c r="D44" s="121" t="s">
        <v>93</v>
      </c>
      <c r="E44" s="121" t="s">
        <v>94</v>
      </c>
      <c r="F44" s="120"/>
      <c r="G44" s="115"/>
      <c r="H44" s="123">
        <f t="shared" si="1"/>
        <v>3.397</v>
      </c>
      <c r="I44" s="123"/>
    </row>
    <row r="45" ht="15.75" spans="1:9">
      <c r="A45" s="119">
        <v>17</v>
      </c>
      <c r="B45" s="34" t="s">
        <v>10</v>
      </c>
      <c r="C45" s="120" t="s">
        <v>62</v>
      </c>
      <c r="D45" s="121" t="s">
        <v>95</v>
      </c>
      <c r="E45" s="121" t="s">
        <v>96</v>
      </c>
      <c r="F45" s="120"/>
      <c r="G45" s="115"/>
      <c r="H45" s="123">
        <f t="shared" si="1"/>
        <v>3.3243</v>
      </c>
      <c r="I45" s="123"/>
    </row>
    <row r="46" ht="15.75" spans="1:9">
      <c r="A46" s="119">
        <v>18</v>
      </c>
      <c r="B46" s="34" t="s">
        <v>10</v>
      </c>
      <c r="C46" s="120" t="s">
        <v>62</v>
      </c>
      <c r="D46" s="121" t="s">
        <v>97</v>
      </c>
      <c r="E46" s="121" t="s">
        <v>98</v>
      </c>
      <c r="F46" s="120">
        <v>0.06</v>
      </c>
      <c r="G46" s="115"/>
      <c r="H46" s="123">
        <f t="shared" si="1"/>
        <v>3.2292</v>
      </c>
      <c r="I46" s="123">
        <v>156</v>
      </c>
    </row>
    <row r="47" ht="15.75" spans="1:9">
      <c r="A47" s="119">
        <v>19</v>
      </c>
      <c r="B47" s="34" t="s">
        <v>10</v>
      </c>
      <c r="C47" s="120" t="s">
        <v>62</v>
      </c>
      <c r="D47" s="121" t="s">
        <v>99</v>
      </c>
      <c r="E47" s="121" t="s">
        <v>100</v>
      </c>
      <c r="F47" s="120">
        <v>0.16</v>
      </c>
      <c r="G47" s="115"/>
      <c r="H47" s="123">
        <f t="shared" si="1"/>
        <v>3.2003</v>
      </c>
      <c r="I47" s="123">
        <v>38</v>
      </c>
    </row>
    <row r="48" ht="15.75" spans="1:9">
      <c r="A48" s="119">
        <v>20</v>
      </c>
      <c r="B48" s="34" t="s">
        <v>10</v>
      </c>
      <c r="C48" s="120" t="s">
        <v>62</v>
      </c>
      <c r="D48" s="121" t="s">
        <v>101</v>
      </c>
      <c r="E48" s="121" t="s">
        <v>102</v>
      </c>
      <c r="F48" s="120"/>
      <c r="G48" s="115"/>
      <c r="H48" s="123">
        <f t="shared" si="1"/>
        <v>3.0586</v>
      </c>
      <c r="I48" s="123"/>
    </row>
    <row r="49" ht="15.75" spans="1:9">
      <c r="A49" s="119">
        <v>21</v>
      </c>
      <c r="B49" s="34" t="s">
        <v>10</v>
      </c>
      <c r="C49" s="120" t="s">
        <v>62</v>
      </c>
      <c r="D49" s="121" t="s">
        <v>103</v>
      </c>
      <c r="E49" s="121" t="s">
        <v>104</v>
      </c>
      <c r="F49" s="120"/>
      <c r="G49" s="115"/>
      <c r="H49" s="123">
        <f t="shared" si="1"/>
        <v>2.979</v>
      </c>
      <c r="I49" s="123"/>
    </row>
    <row r="50" ht="15.75" spans="1:9">
      <c r="A50" s="119">
        <v>22</v>
      </c>
      <c r="B50" s="34" t="s">
        <v>10</v>
      </c>
      <c r="C50" s="120" t="s">
        <v>62</v>
      </c>
      <c r="D50" s="121" t="s">
        <v>105</v>
      </c>
      <c r="E50" s="121" t="s">
        <v>106</v>
      </c>
      <c r="F50" s="120">
        <v>0.154</v>
      </c>
      <c r="G50" s="115"/>
      <c r="H50" s="123">
        <f t="shared" si="1"/>
        <v>2.9556</v>
      </c>
      <c r="I50" s="123">
        <v>30</v>
      </c>
    </row>
    <row r="51" ht="15.75" spans="1:9">
      <c r="A51" s="119">
        <v>23</v>
      </c>
      <c r="B51" s="34" t="s">
        <v>10</v>
      </c>
      <c r="C51" s="120" t="s">
        <v>62</v>
      </c>
      <c r="D51" s="121" t="s">
        <v>107</v>
      </c>
      <c r="E51" s="121" t="s">
        <v>108</v>
      </c>
      <c r="F51" s="120"/>
      <c r="G51" s="115"/>
      <c r="H51" s="123">
        <f t="shared" si="1"/>
        <v>2.8676</v>
      </c>
      <c r="I51" s="123"/>
    </row>
    <row r="52" ht="15.75" spans="1:9">
      <c r="A52" s="119">
        <v>24</v>
      </c>
      <c r="B52" s="34" t="s">
        <v>10</v>
      </c>
      <c r="C52" s="120" t="s">
        <v>62</v>
      </c>
      <c r="D52" s="121" t="s">
        <v>109</v>
      </c>
      <c r="E52" s="121" t="s">
        <v>110</v>
      </c>
      <c r="F52" s="120"/>
      <c r="G52" s="115"/>
      <c r="H52" s="123">
        <f t="shared" si="1"/>
        <v>2.8148</v>
      </c>
      <c r="I52" s="123"/>
    </row>
    <row r="53" ht="15.75" spans="1:9">
      <c r="A53" s="119">
        <v>25</v>
      </c>
      <c r="B53" s="34" t="s">
        <v>10</v>
      </c>
      <c r="C53" s="120" t="s">
        <v>62</v>
      </c>
      <c r="D53" s="121" t="s">
        <v>111</v>
      </c>
      <c r="E53" s="121" t="s">
        <v>112</v>
      </c>
      <c r="F53" s="120"/>
      <c r="G53" s="115"/>
      <c r="H53" s="123">
        <f t="shared" si="1"/>
        <v>2.7404</v>
      </c>
      <c r="I53" s="123"/>
    </row>
    <row r="54" ht="15.75" spans="1:9">
      <c r="A54" s="119">
        <v>26</v>
      </c>
      <c r="B54" s="34" t="s">
        <v>10</v>
      </c>
      <c r="C54" s="120" t="s">
        <v>62</v>
      </c>
      <c r="D54" s="121" t="s">
        <v>113</v>
      </c>
      <c r="E54" s="121" t="s">
        <v>114</v>
      </c>
      <c r="F54" s="120"/>
      <c r="G54" s="115"/>
      <c r="H54" s="123">
        <f t="shared" si="1"/>
        <v>2.2316</v>
      </c>
      <c r="I54" s="123"/>
    </row>
    <row r="56" ht="15.75" spans="1:9">
      <c r="A56" s="119">
        <v>1</v>
      </c>
      <c r="B56" s="34" t="s">
        <v>10</v>
      </c>
      <c r="C56" s="120" t="s">
        <v>115</v>
      </c>
      <c r="D56" s="121" t="s">
        <v>116</v>
      </c>
      <c r="E56" s="121" t="s">
        <v>117</v>
      </c>
      <c r="F56" s="120">
        <v>0.673</v>
      </c>
      <c r="G56" s="123"/>
      <c r="H56" s="123">
        <f t="shared" ref="H56:H59" si="2">E56+F56-G56</f>
        <v>5.1599</v>
      </c>
      <c r="I56" s="123">
        <v>54.5</v>
      </c>
    </row>
    <row r="57" ht="15.75" spans="1:9">
      <c r="A57" s="119">
        <v>2</v>
      </c>
      <c r="B57" s="34" t="s">
        <v>10</v>
      </c>
      <c r="C57" s="120" t="s">
        <v>115</v>
      </c>
      <c r="D57" s="121" t="s">
        <v>118</v>
      </c>
      <c r="E57" s="121" t="s">
        <v>119</v>
      </c>
      <c r="F57" s="120">
        <v>0.5</v>
      </c>
      <c r="G57" s="123"/>
      <c r="H57" s="123">
        <f t="shared" si="2"/>
        <v>4.6973</v>
      </c>
      <c r="I57" s="123">
        <v>140</v>
      </c>
    </row>
    <row r="58" ht="15.75" spans="1:9">
      <c r="A58" s="119">
        <v>3</v>
      </c>
      <c r="B58" s="34" t="s">
        <v>10</v>
      </c>
      <c r="C58" s="120" t="s">
        <v>115</v>
      </c>
      <c r="D58" s="121" t="s">
        <v>120</v>
      </c>
      <c r="E58" s="121" t="s">
        <v>121</v>
      </c>
      <c r="F58" s="120">
        <v>0.248</v>
      </c>
      <c r="G58" s="123"/>
      <c r="H58" s="123">
        <f t="shared" si="2"/>
        <v>4.5151</v>
      </c>
      <c r="I58" s="123">
        <v>115</v>
      </c>
    </row>
    <row r="59" ht="15.75" spans="1:9">
      <c r="A59" s="119">
        <v>4</v>
      </c>
      <c r="B59" s="34" t="s">
        <v>10</v>
      </c>
      <c r="C59" s="120" t="s">
        <v>115</v>
      </c>
      <c r="D59" s="121" t="s">
        <v>122</v>
      </c>
      <c r="E59" s="121" t="s">
        <v>123</v>
      </c>
      <c r="F59" s="120">
        <v>0.1</v>
      </c>
      <c r="G59" s="123"/>
      <c r="H59" s="123">
        <f t="shared" si="2"/>
        <v>4.3213</v>
      </c>
      <c r="I59" s="123">
        <v>36</v>
      </c>
    </row>
    <row r="60" ht="15.75" spans="1:9">
      <c r="A60" s="119">
        <v>5</v>
      </c>
      <c r="B60" s="34" t="s">
        <v>10</v>
      </c>
      <c r="C60" s="120" t="s">
        <v>115</v>
      </c>
      <c r="D60" s="121" t="s">
        <v>124</v>
      </c>
      <c r="E60" s="121" t="s">
        <v>125</v>
      </c>
      <c r="F60" s="120">
        <v>0.13</v>
      </c>
      <c r="G60" s="123"/>
      <c r="H60" s="123">
        <f>F60+E60</f>
        <v>4.2517</v>
      </c>
      <c r="I60" s="123">
        <v>44</v>
      </c>
    </row>
    <row r="61" ht="15.75" spans="1:9">
      <c r="A61" s="119">
        <v>6</v>
      </c>
      <c r="B61" s="34" t="s">
        <v>10</v>
      </c>
      <c r="C61" s="120" t="s">
        <v>115</v>
      </c>
      <c r="D61" s="121" t="s">
        <v>126</v>
      </c>
      <c r="E61" s="121" t="s">
        <v>127</v>
      </c>
      <c r="F61" s="120">
        <v>0.203</v>
      </c>
      <c r="G61" s="123"/>
      <c r="H61" s="123">
        <f t="shared" ref="H61:H80" si="3">E61+F61-G61</f>
        <v>4.2057</v>
      </c>
      <c r="I61" s="123">
        <v>96</v>
      </c>
    </row>
    <row r="62" ht="15.75" spans="1:9">
      <c r="A62" s="119">
        <v>7</v>
      </c>
      <c r="B62" s="34" t="s">
        <v>10</v>
      </c>
      <c r="C62" s="120" t="s">
        <v>115</v>
      </c>
      <c r="D62" s="121" t="s">
        <v>128</v>
      </c>
      <c r="E62" s="121" t="s">
        <v>129</v>
      </c>
      <c r="F62" s="120">
        <v>0.22</v>
      </c>
      <c r="G62" s="123"/>
      <c r="H62" s="123">
        <f t="shared" si="3"/>
        <v>4.1748</v>
      </c>
      <c r="I62" s="123">
        <v>51.5</v>
      </c>
    </row>
    <row r="63" ht="15.75" spans="1:9">
      <c r="A63" s="119">
        <v>8</v>
      </c>
      <c r="B63" s="34" t="s">
        <v>10</v>
      </c>
      <c r="C63" s="120" t="s">
        <v>115</v>
      </c>
      <c r="D63" s="121" t="s">
        <v>130</v>
      </c>
      <c r="E63" s="121" t="s">
        <v>131</v>
      </c>
      <c r="F63" s="120"/>
      <c r="G63" s="123"/>
      <c r="H63" s="123">
        <f t="shared" si="3"/>
        <v>4.1652</v>
      </c>
      <c r="I63" s="123"/>
    </row>
    <row r="64" ht="15.75" spans="1:9">
      <c r="A64" s="119">
        <v>9</v>
      </c>
      <c r="B64" s="34" t="s">
        <v>10</v>
      </c>
      <c r="C64" s="120" t="s">
        <v>115</v>
      </c>
      <c r="D64" s="121" t="s">
        <v>132</v>
      </c>
      <c r="E64" s="121" t="s">
        <v>133</v>
      </c>
      <c r="F64" s="123"/>
      <c r="G64" s="123"/>
      <c r="H64" s="123">
        <f t="shared" si="3"/>
        <v>4.0754</v>
      </c>
      <c r="I64" s="123"/>
    </row>
    <row r="65" ht="15.75" spans="1:9">
      <c r="A65" s="119">
        <v>10</v>
      </c>
      <c r="B65" s="34" t="s">
        <v>10</v>
      </c>
      <c r="C65" s="120" t="s">
        <v>115</v>
      </c>
      <c r="D65" s="121" t="s">
        <v>134</v>
      </c>
      <c r="E65" s="121" t="s">
        <v>135</v>
      </c>
      <c r="F65" s="120"/>
      <c r="G65" s="123"/>
      <c r="H65" s="123">
        <f t="shared" si="3"/>
        <v>3.9449</v>
      </c>
      <c r="I65" s="123"/>
    </row>
    <row r="66" ht="15.75" spans="1:9">
      <c r="A66" s="119">
        <v>11</v>
      </c>
      <c r="B66" s="34" t="s">
        <v>10</v>
      </c>
      <c r="C66" s="120" t="s">
        <v>115</v>
      </c>
      <c r="D66" s="121" t="s">
        <v>136</v>
      </c>
      <c r="E66" s="121" t="s">
        <v>137</v>
      </c>
      <c r="F66" s="120"/>
      <c r="G66" s="123"/>
      <c r="H66" s="123">
        <f t="shared" si="3"/>
        <v>3.9231</v>
      </c>
      <c r="I66" s="123"/>
    </row>
    <row r="67" ht="15.75" spans="1:9">
      <c r="A67" s="119">
        <v>12</v>
      </c>
      <c r="B67" s="34" t="s">
        <v>10</v>
      </c>
      <c r="C67" s="120" t="s">
        <v>115</v>
      </c>
      <c r="D67" s="121" t="s">
        <v>138</v>
      </c>
      <c r="E67" s="121" t="s">
        <v>139</v>
      </c>
      <c r="F67" s="120"/>
      <c r="G67" s="123"/>
      <c r="H67" s="123">
        <f t="shared" si="3"/>
        <v>3.8899</v>
      </c>
      <c r="I67" s="123"/>
    </row>
    <row r="68" ht="15.75" spans="1:9">
      <c r="A68" s="119">
        <v>13</v>
      </c>
      <c r="B68" s="34" t="s">
        <v>10</v>
      </c>
      <c r="C68" s="120" t="s">
        <v>115</v>
      </c>
      <c r="D68" s="121" t="s">
        <v>140</v>
      </c>
      <c r="E68" s="121" t="s">
        <v>141</v>
      </c>
      <c r="F68" s="123"/>
      <c r="G68" s="123"/>
      <c r="H68" s="123">
        <f t="shared" si="3"/>
        <v>3.8377</v>
      </c>
      <c r="I68" s="123"/>
    </row>
    <row r="69" ht="15.75" spans="1:9">
      <c r="A69" s="119">
        <v>14</v>
      </c>
      <c r="B69" s="34" t="s">
        <v>10</v>
      </c>
      <c r="C69" s="120" t="s">
        <v>115</v>
      </c>
      <c r="D69" s="121" t="s">
        <v>142</v>
      </c>
      <c r="E69" s="121" t="s">
        <v>143</v>
      </c>
      <c r="F69" s="123"/>
      <c r="G69" s="123"/>
      <c r="H69" s="123">
        <f t="shared" si="3"/>
        <v>3.826</v>
      </c>
      <c r="I69" s="123"/>
    </row>
    <row r="70" ht="15.75" spans="1:9">
      <c r="A70" s="119">
        <v>15</v>
      </c>
      <c r="B70" s="34" t="s">
        <v>10</v>
      </c>
      <c r="C70" s="120" t="s">
        <v>115</v>
      </c>
      <c r="D70" s="121" t="s">
        <v>144</v>
      </c>
      <c r="E70" s="121" t="s">
        <v>145</v>
      </c>
      <c r="F70" s="123"/>
      <c r="G70" s="123"/>
      <c r="H70" s="123">
        <f t="shared" si="3"/>
        <v>3.7904</v>
      </c>
      <c r="I70" s="123"/>
    </row>
    <row r="71" ht="15.75" spans="1:9">
      <c r="A71" s="119">
        <v>16</v>
      </c>
      <c r="B71" s="34" t="s">
        <v>10</v>
      </c>
      <c r="C71" s="120" t="s">
        <v>115</v>
      </c>
      <c r="D71" s="121" t="s">
        <v>146</v>
      </c>
      <c r="E71" s="121" t="s">
        <v>147</v>
      </c>
      <c r="F71" s="123"/>
      <c r="G71" s="123"/>
      <c r="H71" s="123">
        <f t="shared" si="3"/>
        <v>3.7703</v>
      </c>
      <c r="I71" s="123"/>
    </row>
    <row r="72" ht="15.75" spans="1:9">
      <c r="A72" s="119">
        <v>17</v>
      </c>
      <c r="B72" s="34" t="s">
        <v>10</v>
      </c>
      <c r="C72" s="120" t="s">
        <v>115</v>
      </c>
      <c r="D72" s="121" t="s">
        <v>148</v>
      </c>
      <c r="E72" s="121" t="s">
        <v>149</v>
      </c>
      <c r="F72" s="123"/>
      <c r="G72" s="123"/>
      <c r="H72" s="123">
        <f t="shared" si="3"/>
        <v>3.7111</v>
      </c>
      <c r="I72" s="123"/>
    </row>
    <row r="73" ht="15.75" spans="1:9">
      <c r="A73" s="119">
        <v>18</v>
      </c>
      <c r="B73" s="34" t="s">
        <v>10</v>
      </c>
      <c r="C73" s="120" t="s">
        <v>115</v>
      </c>
      <c r="D73" s="121" t="s">
        <v>150</v>
      </c>
      <c r="E73" s="121" t="s">
        <v>151</v>
      </c>
      <c r="F73" s="123"/>
      <c r="G73" s="123"/>
      <c r="H73" s="123">
        <f t="shared" si="3"/>
        <v>3.6292</v>
      </c>
      <c r="I73" s="123"/>
    </row>
    <row r="74" ht="15.75" spans="1:9">
      <c r="A74" s="119">
        <v>19</v>
      </c>
      <c r="B74" s="34" t="s">
        <v>10</v>
      </c>
      <c r="C74" s="120" t="s">
        <v>115</v>
      </c>
      <c r="D74" s="121" t="s">
        <v>152</v>
      </c>
      <c r="E74" s="121" t="s">
        <v>153</v>
      </c>
      <c r="F74" s="123"/>
      <c r="G74" s="123"/>
      <c r="H74" s="123">
        <f t="shared" si="3"/>
        <v>3.6055</v>
      </c>
      <c r="I74" s="123"/>
    </row>
    <row r="75" ht="15.75" spans="1:9">
      <c r="A75" s="119">
        <v>20</v>
      </c>
      <c r="B75" s="34" t="s">
        <v>10</v>
      </c>
      <c r="C75" s="120" t="s">
        <v>115</v>
      </c>
      <c r="D75" s="121" t="s">
        <v>154</v>
      </c>
      <c r="E75" s="121" t="s">
        <v>155</v>
      </c>
      <c r="F75" s="123"/>
      <c r="G75" s="123"/>
      <c r="H75" s="123">
        <f t="shared" si="3"/>
        <v>3.5485</v>
      </c>
      <c r="I75" s="123"/>
    </row>
    <row r="76" ht="15.75" spans="1:9">
      <c r="A76" s="119">
        <v>21</v>
      </c>
      <c r="B76" s="34" t="s">
        <v>10</v>
      </c>
      <c r="C76" s="120" t="s">
        <v>115</v>
      </c>
      <c r="D76" s="121" t="s">
        <v>156</v>
      </c>
      <c r="E76" s="121" t="s">
        <v>157</v>
      </c>
      <c r="F76" s="123"/>
      <c r="G76" s="123"/>
      <c r="H76" s="123">
        <f t="shared" si="3"/>
        <v>3.4585</v>
      </c>
      <c r="I76" s="123"/>
    </row>
    <row r="77" ht="15.75" spans="1:9">
      <c r="A77" s="119">
        <v>22</v>
      </c>
      <c r="B77" s="34" t="s">
        <v>10</v>
      </c>
      <c r="C77" s="120" t="s">
        <v>115</v>
      </c>
      <c r="D77" s="121" t="s">
        <v>158</v>
      </c>
      <c r="E77" s="121" t="s">
        <v>159</v>
      </c>
      <c r="F77" s="123"/>
      <c r="G77" s="123"/>
      <c r="H77" s="123">
        <f t="shared" si="3"/>
        <v>3.4</v>
      </c>
      <c r="I77" s="123"/>
    </row>
    <row r="78" ht="15.75" spans="1:9">
      <c r="A78" s="119">
        <v>23</v>
      </c>
      <c r="B78" s="34" t="s">
        <v>10</v>
      </c>
      <c r="C78" s="120" t="s">
        <v>115</v>
      </c>
      <c r="D78" s="121" t="s">
        <v>160</v>
      </c>
      <c r="E78" s="121" t="s">
        <v>161</v>
      </c>
      <c r="F78" s="123"/>
      <c r="G78" s="123"/>
      <c r="H78" s="123">
        <f t="shared" si="3"/>
        <v>3.383</v>
      </c>
      <c r="I78" s="123"/>
    </row>
    <row r="79" ht="15.75" spans="1:9">
      <c r="A79" s="119">
        <v>24</v>
      </c>
      <c r="B79" s="34" t="s">
        <v>10</v>
      </c>
      <c r="C79" s="120" t="s">
        <v>115</v>
      </c>
      <c r="D79" s="121" t="s">
        <v>162</v>
      </c>
      <c r="E79" s="121" t="s">
        <v>163</v>
      </c>
      <c r="F79" s="123"/>
      <c r="G79" s="123"/>
      <c r="H79" s="123">
        <f t="shared" si="3"/>
        <v>3.2738</v>
      </c>
      <c r="I79" s="123"/>
    </row>
    <row r="80" ht="15.75" spans="1:9">
      <c r="A80" s="119">
        <v>25</v>
      </c>
      <c r="B80" s="34" t="s">
        <v>10</v>
      </c>
      <c r="C80" s="120" t="s">
        <v>115</v>
      </c>
      <c r="D80" s="121" t="s">
        <v>164</v>
      </c>
      <c r="E80" s="121" t="s">
        <v>165</v>
      </c>
      <c r="F80" s="123"/>
      <c r="G80" s="123"/>
      <c r="H80" s="123">
        <f t="shared" si="3"/>
        <v>2.6681</v>
      </c>
      <c r="I80" s="123"/>
    </row>
    <row r="81" ht="146.1" customHeight="1" spans="1:9">
      <c r="A81" s="128" t="s">
        <v>166</v>
      </c>
      <c r="B81" s="129"/>
      <c r="C81" s="129"/>
      <c r="D81" s="129"/>
      <c r="E81" s="129"/>
      <c r="F81" s="129"/>
      <c r="G81" s="129"/>
      <c r="H81" s="129"/>
      <c r="I81" s="129"/>
    </row>
  </sheetData>
  <mergeCells count="2">
    <mergeCell ref="A1:I1"/>
    <mergeCell ref="A81:I81"/>
  </mergeCells>
  <pageMargins left="0.75" right="0.75" top="1" bottom="1"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1"/>
  <sheetViews>
    <sheetView workbookViewId="0">
      <selection activeCell="K2" sqref="K2"/>
    </sheetView>
  </sheetViews>
  <sheetFormatPr defaultColWidth="9" defaultRowHeight="15"/>
  <cols>
    <col min="1" max="1" width="13.45" style="31" customWidth="1"/>
    <col min="2" max="2" width="12.6083333333333" style="28" customWidth="1"/>
    <col min="3" max="3" width="21.125" style="29" customWidth="1"/>
    <col min="4" max="4" width="14.8333333333333" style="28" customWidth="1"/>
    <col min="5" max="5" width="20.1416666666667" style="28" customWidth="1"/>
    <col min="6" max="6" width="22.1416666666667" style="28" customWidth="1"/>
    <col min="7" max="7" width="22" style="28" customWidth="1"/>
    <col min="8" max="8" width="22.375" style="28" customWidth="1"/>
    <col min="9" max="9" width="17.375" style="28" customWidth="1"/>
    <col min="10" max="16384" width="9" style="28"/>
  </cols>
  <sheetData>
    <row r="1" s="28" customFormat="1" ht="59.25" customHeight="1" spans="1:9">
      <c r="A1" s="32" t="s">
        <v>167</v>
      </c>
      <c r="B1" s="33"/>
      <c r="C1" s="8"/>
      <c r="D1" s="33"/>
      <c r="E1" s="33"/>
      <c r="F1" s="33"/>
      <c r="G1" s="33"/>
      <c r="H1" s="33"/>
      <c r="I1" s="33"/>
    </row>
    <row r="2" s="29" customFormat="1" ht="54" customHeight="1" spans="1:9">
      <c r="A2" s="10" t="s">
        <v>1</v>
      </c>
      <c r="B2" s="10" t="s">
        <v>2</v>
      </c>
      <c r="C2" s="10" t="s">
        <v>3</v>
      </c>
      <c r="D2" s="11" t="s">
        <v>4</v>
      </c>
      <c r="E2" s="12" t="s">
        <v>5</v>
      </c>
      <c r="F2" s="12" t="s">
        <v>6</v>
      </c>
      <c r="G2" s="12" t="s">
        <v>7</v>
      </c>
      <c r="H2" s="12" t="s">
        <v>8</v>
      </c>
      <c r="I2" s="12" t="s">
        <v>9</v>
      </c>
    </row>
    <row r="3" s="30" customFormat="1" ht="23" customHeight="1" spans="1:9">
      <c r="A3" s="34">
        <v>1</v>
      </c>
      <c r="B3" s="35" t="s">
        <v>168</v>
      </c>
      <c r="C3" s="36" t="s">
        <v>169</v>
      </c>
      <c r="D3" s="37">
        <v>24301068</v>
      </c>
      <c r="E3" s="37">
        <v>4.0722</v>
      </c>
      <c r="F3" s="38">
        <v>0.36</v>
      </c>
      <c r="G3" s="38">
        <v>0</v>
      </c>
      <c r="H3" s="38">
        <v>4.4322</v>
      </c>
      <c r="I3" s="38">
        <v>30</v>
      </c>
    </row>
    <row r="4" s="30" customFormat="1" ht="23" customHeight="1" spans="1:9">
      <c r="A4" s="34">
        <v>2</v>
      </c>
      <c r="B4" s="38" t="s">
        <v>168</v>
      </c>
      <c r="C4" s="36" t="s">
        <v>169</v>
      </c>
      <c r="D4" s="37">
        <v>24301067</v>
      </c>
      <c r="E4" s="37">
        <v>3.9977</v>
      </c>
      <c r="F4" s="38">
        <v>0.43</v>
      </c>
      <c r="G4" s="38">
        <v>0</v>
      </c>
      <c r="H4" s="38">
        <v>4.4277</v>
      </c>
      <c r="I4" s="38">
        <v>61.83</v>
      </c>
    </row>
    <row r="5" s="30" customFormat="1" ht="23" customHeight="1" spans="1:9">
      <c r="A5" s="34">
        <v>3</v>
      </c>
      <c r="B5" s="38" t="s">
        <v>168</v>
      </c>
      <c r="C5" s="36" t="s">
        <v>169</v>
      </c>
      <c r="D5" s="37">
        <v>24301033</v>
      </c>
      <c r="E5" s="37">
        <v>4.1807</v>
      </c>
      <c r="F5" s="38">
        <v>0.212</v>
      </c>
      <c r="G5" s="38">
        <v>0</v>
      </c>
      <c r="H5" s="38">
        <v>4.3927</v>
      </c>
      <c r="I5" s="38">
        <v>74</v>
      </c>
    </row>
    <row r="6" s="30" customFormat="1" ht="23" customHeight="1" spans="1:9">
      <c r="A6" s="34">
        <v>4</v>
      </c>
      <c r="B6" s="35" t="s">
        <v>168</v>
      </c>
      <c r="C6" s="36" t="s">
        <v>169</v>
      </c>
      <c r="D6" s="37">
        <v>24301073</v>
      </c>
      <c r="E6" s="37">
        <v>4.2315</v>
      </c>
      <c r="F6" s="38">
        <v>0.145</v>
      </c>
      <c r="G6" s="38">
        <v>0</v>
      </c>
      <c r="H6" s="38">
        <v>4.3765</v>
      </c>
      <c r="I6" s="38">
        <v>30</v>
      </c>
    </row>
    <row r="7" s="30" customFormat="1" ht="23" customHeight="1" spans="1:9">
      <c r="A7" s="34">
        <v>5</v>
      </c>
      <c r="B7" s="35" t="s">
        <v>168</v>
      </c>
      <c r="C7" s="36" t="s">
        <v>169</v>
      </c>
      <c r="D7" s="37">
        <v>24301023</v>
      </c>
      <c r="E7" s="37">
        <v>4.1069</v>
      </c>
      <c r="F7" s="38">
        <v>0.178</v>
      </c>
      <c r="G7" s="38">
        <v>0</v>
      </c>
      <c r="H7" s="38">
        <v>4.2849</v>
      </c>
      <c r="I7" s="38">
        <v>101</v>
      </c>
    </row>
    <row r="8" s="30" customFormat="1" ht="23" customHeight="1" spans="1:9">
      <c r="A8" s="34">
        <v>6</v>
      </c>
      <c r="B8" s="38" t="s">
        <v>168</v>
      </c>
      <c r="C8" s="36" t="s">
        <v>169</v>
      </c>
      <c r="D8" s="37">
        <v>24301002</v>
      </c>
      <c r="E8" s="37">
        <v>4.0483</v>
      </c>
      <c r="F8" s="38">
        <v>0.236</v>
      </c>
      <c r="G8" s="38">
        <v>0</v>
      </c>
      <c r="H8" s="38">
        <v>4.2843</v>
      </c>
      <c r="I8" s="38">
        <v>79.5</v>
      </c>
    </row>
    <row r="9" s="30" customFormat="1" ht="23" customHeight="1" spans="1:9">
      <c r="A9" s="34">
        <v>7</v>
      </c>
      <c r="B9" s="38" t="s">
        <v>168</v>
      </c>
      <c r="C9" s="36" t="s">
        <v>169</v>
      </c>
      <c r="D9" s="37">
        <v>24301041</v>
      </c>
      <c r="E9" s="37">
        <v>3.5046</v>
      </c>
      <c r="F9" s="38">
        <v>0.70092</v>
      </c>
      <c r="G9" s="38">
        <v>0</v>
      </c>
      <c r="H9" s="38">
        <v>4.21</v>
      </c>
      <c r="I9" s="38">
        <v>43.5</v>
      </c>
    </row>
    <row r="10" s="30" customFormat="1" ht="23" customHeight="1" spans="1:9">
      <c r="A10" s="34">
        <v>8</v>
      </c>
      <c r="B10" s="35" t="s">
        <v>168</v>
      </c>
      <c r="C10" s="36" t="s">
        <v>169</v>
      </c>
      <c r="D10" s="37">
        <v>24301008</v>
      </c>
      <c r="E10" s="37">
        <v>3.8494</v>
      </c>
      <c r="F10" s="38">
        <v>0.338</v>
      </c>
      <c r="G10" s="38">
        <v>0</v>
      </c>
      <c r="H10" s="38">
        <v>4.1874</v>
      </c>
      <c r="I10" s="38">
        <v>40</v>
      </c>
    </row>
    <row r="11" s="30" customFormat="1" ht="23" customHeight="1" spans="1:9">
      <c r="A11" s="34">
        <v>9</v>
      </c>
      <c r="B11" s="38" t="s">
        <v>168</v>
      </c>
      <c r="C11" s="36" t="s">
        <v>169</v>
      </c>
      <c r="D11" s="37">
        <v>24301051</v>
      </c>
      <c r="E11" s="37">
        <v>3.7975</v>
      </c>
      <c r="F11" s="38">
        <v>0.3</v>
      </c>
      <c r="G11" s="38">
        <v>0</v>
      </c>
      <c r="H11" s="38">
        <v>4.0975</v>
      </c>
      <c r="I11" s="38">
        <v>30.5</v>
      </c>
    </row>
    <row r="12" s="30" customFormat="1" ht="23" customHeight="1" spans="1:9">
      <c r="A12" s="34">
        <v>10</v>
      </c>
      <c r="B12" s="38" t="s">
        <v>168</v>
      </c>
      <c r="C12" s="36" t="s">
        <v>169</v>
      </c>
      <c r="D12" s="37">
        <v>24301014</v>
      </c>
      <c r="E12" s="37">
        <v>3.5885</v>
      </c>
      <c r="F12" s="38">
        <v>0.477</v>
      </c>
      <c r="G12" s="38">
        <v>0</v>
      </c>
      <c r="H12" s="38">
        <v>4.0665</v>
      </c>
      <c r="I12" s="38">
        <v>122</v>
      </c>
    </row>
    <row r="13" s="30" customFormat="1" ht="23" customHeight="1" spans="1:9">
      <c r="A13" s="34">
        <v>11</v>
      </c>
      <c r="B13" s="38" t="s">
        <v>168</v>
      </c>
      <c r="C13" s="36" t="s">
        <v>169</v>
      </c>
      <c r="D13" s="37">
        <v>24301052</v>
      </c>
      <c r="E13" s="37">
        <v>3.8842</v>
      </c>
      <c r="F13" s="38">
        <v>0.1405</v>
      </c>
      <c r="G13" s="38">
        <v>0</v>
      </c>
      <c r="H13" s="38">
        <v>4.0247</v>
      </c>
      <c r="I13" s="38">
        <v>31</v>
      </c>
    </row>
    <row r="14" s="30" customFormat="1" ht="23" customHeight="1" spans="1:9">
      <c r="A14" s="34">
        <v>12</v>
      </c>
      <c r="B14" s="38" t="s">
        <v>168</v>
      </c>
      <c r="C14" s="36" t="s">
        <v>169</v>
      </c>
      <c r="D14" s="37">
        <v>24301047</v>
      </c>
      <c r="E14" s="37">
        <v>3.9651</v>
      </c>
      <c r="F14" s="38">
        <v>0</v>
      </c>
      <c r="G14" s="38">
        <v>0</v>
      </c>
      <c r="H14" s="38">
        <v>3.9651</v>
      </c>
      <c r="I14" s="38">
        <v>0</v>
      </c>
    </row>
    <row r="15" s="30" customFormat="1" ht="23" customHeight="1" spans="1:9">
      <c r="A15" s="34">
        <v>13</v>
      </c>
      <c r="B15" s="38" t="s">
        <v>168</v>
      </c>
      <c r="C15" s="36" t="s">
        <v>169</v>
      </c>
      <c r="D15" s="37">
        <v>24301017</v>
      </c>
      <c r="E15" s="37">
        <v>3.7483</v>
      </c>
      <c r="F15" s="38">
        <v>0.205</v>
      </c>
      <c r="G15" s="38">
        <v>0</v>
      </c>
      <c r="H15" s="38">
        <v>3.9533</v>
      </c>
      <c r="I15" s="38">
        <v>38</v>
      </c>
    </row>
    <row r="16" s="30" customFormat="1" ht="23" customHeight="1" spans="1:9">
      <c r="A16" s="34">
        <v>14</v>
      </c>
      <c r="B16" s="38" t="s">
        <v>168</v>
      </c>
      <c r="C16" s="36" t="s">
        <v>169</v>
      </c>
      <c r="D16" s="37">
        <v>24301039</v>
      </c>
      <c r="E16" s="37">
        <v>3.6989</v>
      </c>
      <c r="F16" s="38">
        <v>0.148</v>
      </c>
      <c r="G16" s="38">
        <v>0</v>
      </c>
      <c r="H16" s="38">
        <v>3.8469</v>
      </c>
      <c r="I16" s="38">
        <v>126</v>
      </c>
    </row>
    <row r="17" s="30" customFormat="1" ht="23" customHeight="1" spans="1:9">
      <c r="A17" s="34">
        <v>15</v>
      </c>
      <c r="B17" s="35" t="s">
        <v>168</v>
      </c>
      <c r="C17" s="39" t="s">
        <v>169</v>
      </c>
      <c r="D17" s="40">
        <v>24301074</v>
      </c>
      <c r="E17" s="41">
        <v>3.7455</v>
      </c>
      <c r="F17" s="40">
        <v>0.0925</v>
      </c>
      <c r="G17" s="40">
        <v>0</v>
      </c>
      <c r="H17" s="40">
        <v>3.838</v>
      </c>
      <c r="I17" s="42">
        <v>31</v>
      </c>
    </row>
    <row r="18" s="30" customFormat="1" ht="23" customHeight="1" spans="1:9">
      <c r="A18" s="34">
        <v>16</v>
      </c>
      <c r="B18" s="43" t="s">
        <v>168</v>
      </c>
      <c r="C18" s="44" t="s">
        <v>169</v>
      </c>
      <c r="D18" s="45">
        <v>24301022</v>
      </c>
      <c r="E18" s="46">
        <v>3.6138</v>
      </c>
      <c r="F18" s="45">
        <v>0</v>
      </c>
      <c r="G18" s="45">
        <v>0</v>
      </c>
      <c r="H18" s="45">
        <v>3.6138</v>
      </c>
      <c r="I18" s="47">
        <v>25</v>
      </c>
    </row>
    <row r="19" s="30" customFormat="1" ht="23" customHeight="1" spans="1:9">
      <c r="A19" s="34">
        <v>17</v>
      </c>
      <c r="B19" s="48" t="s">
        <v>168</v>
      </c>
      <c r="C19" s="44" t="s">
        <v>169</v>
      </c>
      <c r="D19" s="45">
        <v>24301027</v>
      </c>
      <c r="E19" s="46">
        <v>3.4947</v>
      </c>
      <c r="F19" s="45">
        <v>0</v>
      </c>
      <c r="G19" s="45">
        <v>0</v>
      </c>
      <c r="H19" s="45">
        <v>3.4947</v>
      </c>
      <c r="I19" s="47">
        <v>0</v>
      </c>
    </row>
    <row r="20" s="30" customFormat="1" ht="23" customHeight="1" spans="1:9">
      <c r="A20" s="34">
        <v>18</v>
      </c>
      <c r="B20" s="48" t="s">
        <v>168</v>
      </c>
      <c r="C20" s="44" t="s">
        <v>169</v>
      </c>
      <c r="D20" s="49">
        <v>24301036</v>
      </c>
      <c r="E20" s="46">
        <v>3.2824</v>
      </c>
      <c r="F20" s="45">
        <v>0</v>
      </c>
      <c r="G20" s="45">
        <v>0</v>
      </c>
      <c r="H20" s="45">
        <v>3.3824</v>
      </c>
      <c r="I20" s="47">
        <v>78.75</v>
      </c>
    </row>
    <row r="21" s="30" customFormat="1" ht="23" customHeight="1" spans="1:9">
      <c r="A21" s="34">
        <v>19</v>
      </c>
      <c r="B21" s="43" t="s">
        <v>168</v>
      </c>
      <c r="C21" s="44" t="s">
        <v>169</v>
      </c>
      <c r="D21" s="45">
        <v>24323037</v>
      </c>
      <c r="E21" s="46">
        <v>2.7337</v>
      </c>
      <c r="F21" s="45">
        <v>0.5467</v>
      </c>
      <c r="G21" s="45">
        <v>0</v>
      </c>
      <c r="H21" s="45">
        <v>3.2804</v>
      </c>
      <c r="I21" s="47">
        <v>166.5</v>
      </c>
    </row>
    <row r="22" s="30" customFormat="1" ht="23" customHeight="1" spans="1:9">
      <c r="A22" s="34">
        <v>20</v>
      </c>
      <c r="B22" s="48" t="s">
        <v>168</v>
      </c>
      <c r="C22" s="44" t="s">
        <v>169</v>
      </c>
      <c r="D22" s="45">
        <v>24301075</v>
      </c>
      <c r="E22" s="46">
        <v>3.2391</v>
      </c>
      <c r="F22" s="45">
        <v>0</v>
      </c>
      <c r="G22" s="45">
        <v>0</v>
      </c>
      <c r="H22" s="45">
        <v>3.2391</v>
      </c>
      <c r="I22" s="47" t="s">
        <v>170</v>
      </c>
    </row>
    <row r="23" s="30" customFormat="1" ht="23" customHeight="1" spans="1:9">
      <c r="A23" s="34">
        <v>21</v>
      </c>
      <c r="B23" s="43" t="s">
        <v>168</v>
      </c>
      <c r="C23" s="44" t="s">
        <v>169</v>
      </c>
      <c r="D23" s="45">
        <v>24301055</v>
      </c>
      <c r="E23" s="46">
        <v>2.9912</v>
      </c>
      <c r="F23" s="45">
        <v>0</v>
      </c>
      <c r="G23" s="45">
        <v>0</v>
      </c>
      <c r="H23" s="45">
        <v>2.9912</v>
      </c>
      <c r="I23" s="47">
        <v>62</v>
      </c>
    </row>
    <row r="24" s="28" customFormat="1" ht="23" customHeight="1" spans="1:9">
      <c r="A24" s="34">
        <v>22</v>
      </c>
      <c r="B24" s="43" t="s">
        <v>171</v>
      </c>
      <c r="C24" s="44" t="s">
        <v>169</v>
      </c>
      <c r="D24" s="45">
        <v>23329024</v>
      </c>
      <c r="E24" s="46">
        <v>2.9521</v>
      </c>
      <c r="F24" s="45">
        <v>0</v>
      </c>
      <c r="G24" s="45">
        <v>0</v>
      </c>
      <c r="H24" s="45">
        <v>2.9521</v>
      </c>
      <c r="I24" s="47">
        <v>0</v>
      </c>
    </row>
    <row r="25" s="28" customFormat="1" ht="23" customHeight="1" spans="1:9">
      <c r="A25" s="34">
        <v>23</v>
      </c>
      <c r="B25" s="50" t="s">
        <v>168</v>
      </c>
      <c r="C25" s="51" t="s">
        <v>169</v>
      </c>
      <c r="D25" s="52">
        <v>24301001</v>
      </c>
      <c r="E25" s="52">
        <v>2.6042</v>
      </c>
      <c r="F25" s="52">
        <v>0</v>
      </c>
      <c r="G25" s="52">
        <v>0</v>
      </c>
      <c r="H25" s="52">
        <v>2.6042</v>
      </c>
      <c r="I25" s="53" t="s">
        <v>172</v>
      </c>
    </row>
    <row r="26" s="28" customFormat="1" ht="23" customHeight="1" spans="1:9">
      <c r="A26" s="34">
        <v>24</v>
      </c>
      <c r="B26" s="54" t="s">
        <v>168</v>
      </c>
      <c r="C26" s="55" t="s">
        <v>169</v>
      </c>
      <c r="D26" s="53">
        <v>24301035</v>
      </c>
      <c r="E26" s="53">
        <v>2.5519</v>
      </c>
      <c r="F26" s="53">
        <v>0</v>
      </c>
      <c r="G26" s="53">
        <v>0</v>
      </c>
      <c r="H26" s="53">
        <v>2.5519</v>
      </c>
      <c r="I26" s="53">
        <v>20</v>
      </c>
    </row>
    <row r="27" s="28" customFormat="1" ht="23" customHeight="1" spans="1:9">
      <c r="A27" s="34">
        <v>25</v>
      </c>
      <c r="B27" s="54" t="s">
        <v>168</v>
      </c>
      <c r="C27" s="55" t="s">
        <v>169</v>
      </c>
      <c r="D27" s="53">
        <v>24301026</v>
      </c>
      <c r="E27" s="53">
        <v>2.4924</v>
      </c>
      <c r="F27" s="53">
        <v>0</v>
      </c>
      <c r="G27" s="53">
        <v>0</v>
      </c>
      <c r="H27" s="53">
        <v>2.4924</v>
      </c>
      <c r="I27" s="53">
        <v>28</v>
      </c>
    </row>
    <row r="28" s="28" customFormat="1" ht="23" customHeight="1" spans="1:9">
      <c r="A28" s="34">
        <v>26</v>
      </c>
      <c r="B28" s="50" t="s">
        <v>168</v>
      </c>
      <c r="C28" s="51" t="s">
        <v>169</v>
      </c>
      <c r="D28" s="46">
        <v>22301069</v>
      </c>
      <c r="E28" s="46">
        <v>2.1381</v>
      </c>
      <c r="F28" s="46">
        <v>0</v>
      </c>
      <c r="G28" s="46">
        <v>0</v>
      </c>
      <c r="H28" s="46">
        <v>2.1381</v>
      </c>
      <c r="I28" s="46">
        <v>0</v>
      </c>
    </row>
    <row r="29" s="28" customFormat="1" ht="23" customHeight="1" spans="1:9">
      <c r="A29" s="34"/>
      <c r="B29" s="43"/>
      <c r="C29" s="44"/>
      <c r="D29" s="56"/>
      <c r="E29" s="56"/>
      <c r="F29" s="56"/>
      <c r="G29" s="57"/>
      <c r="H29" s="56"/>
      <c r="I29" s="56"/>
    </row>
    <row r="30" s="28" customFormat="1" ht="22" customHeight="1" spans="1:9">
      <c r="A30" s="34">
        <v>1</v>
      </c>
      <c r="B30" s="34" t="s">
        <v>173</v>
      </c>
      <c r="C30" s="58" t="s">
        <v>174</v>
      </c>
      <c r="D30" s="59" t="s">
        <v>175</v>
      </c>
      <c r="E30" s="60">
        <v>3.7163</v>
      </c>
      <c r="F30" s="61">
        <v>0.356</v>
      </c>
      <c r="G30" s="53">
        <v>0</v>
      </c>
      <c r="H30" s="58">
        <v>4.0723</v>
      </c>
      <c r="I30" s="62">
        <v>76.25</v>
      </c>
    </row>
    <row r="31" s="28" customFormat="1" ht="22" customHeight="1" spans="1:9">
      <c r="A31" s="34">
        <v>2</v>
      </c>
      <c r="B31" s="34" t="s">
        <v>173</v>
      </c>
      <c r="C31" s="58" t="s">
        <v>174</v>
      </c>
      <c r="D31" s="59" t="s">
        <v>176</v>
      </c>
      <c r="E31" s="60">
        <v>3.4289</v>
      </c>
      <c r="F31" s="61">
        <v>0.64</v>
      </c>
      <c r="G31" s="53">
        <v>0</v>
      </c>
      <c r="H31" s="58">
        <v>4.0689</v>
      </c>
      <c r="I31" s="63" t="s">
        <v>177</v>
      </c>
    </row>
    <row r="32" s="28" customFormat="1" ht="22" customHeight="1" spans="1:9">
      <c r="A32" s="34">
        <v>3</v>
      </c>
      <c r="B32" s="64" t="s">
        <v>173</v>
      </c>
      <c r="C32" s="65" t="s">
        <v>174</v>
      </c>
      <c r="D32" s="66" t="s">
        <v>178</v>
      </c>
      <c r="E32" s="67">
        <v>3.4933</v>
      </c>
      <c r="F32" s="68">
        <v>0.313</v>
      </c>
      <c r="G32" s="46">
        <v>0</v>
      </c>
      <c r="H32" s="65">
        <v>3.8063</v>
      </c>
      <c r="I32" s="69">
        <v>46</v>
      </c>
    </row>
    <row r="33" s="28" customFormat="1" ht="22" customHeight="1" spans="1:9">
      <c r="A33" s="34">
        <v>4</v>
      </c>
      <c r="B33" s="64" t="s">
        <v>173</v>
      </c>
      <c r="C33" s="65" t="s">
        <v>174</v>
      </c>
      <c r="D33" s="66" t="s">
        <v>179</v>
      </c>
      <c r="E33" s="67">
        <v>3.2667</v>
      </c>
      <c r="F33" s="68">
        <v>0.355</v>
      </c>
      <c r="G33" s="53">
        <v>0</v>
      </c>
      <c r="H33" s="65">
        <v>3.6217</v>
      </c>
      <c r="I33" s="69">
        <v>48</v>
      </c>
    </row>
    <row r="34" s="28" customFormat="1" ht="22" customHeight="1" spans="1:9">
      <c r="A34" s="34">
        <v>5</v>
      </c>
      <c r="B34" s="64" t="s">
        <v>173</v>
      </c>
      <c r="C34" s="65" t="s">
        <v>174</v>
      </c>
      <c r="D34" s="66" t="s">
        <v>180</v>
      </c>
      <c r="E34" s="67">
        <v>3.4058</v>
      </c>
      <c r="F34" s="68">
        <v>0.1265</v>
      </c>
      <c r="G34" s="53">
        <v>0</v>
      </c>
      <c r="H34" s="65">
        <v>3.5323</v>
      </c>
      <c r="I34" s="70">
        <v>41</v>
      </c>
    </row>
    <row r="35" s="28" customFormat="1" ht="22" customHeight="1" spans="1:9">
      <c r="A35" s="34">
        <v>6</v>
      </c>
      <c r="B35" s="64" t="s">
        <v>173</v>
      </c>
      <c r="C35" s="65" t="s">
        <v>174</v>
      </c>
      <c r="D35" s="66" t="s">
        <v>181</v>
      </c>
      <c r="E35" s="67">
        <v>3.38</v>
      </c>
      <c r="F35" s="68">
        <v>0.076</v>
      </c>
      <c r="G35" s="46">
        <v>0</v>
      </c>
      <c r="H35" s="65">
        <v>3.456</v>
      </c>
      <c r="I35" s="69">
        <v>113</v>
      </c>
    </row>
    <row r="36" s="28" customFormat="1" ht="22" customHeight="1" spans="1:9">
      <c r="A36" s="34">
        <v>7</v>
      </c>
      <c r="B36" s="64" t="s">
        <v>173</v>
      </c>
      <c r="C36" s="65" t="s">
        <v>174</v>
      </c>
      <c r="D36" s="66" t="s">
        <v>182</v>
      </c>
      <c r="E36" s="67">
        <v>3.0337</v>
      </c>
      <c r="F36" s="68">
        <v>0.363</v>
      </c>
      <c r="G36" s="53">
        <v>0</v>
      </c>
      <c r="H36" s="65">
        <v>3.3967</v>
      </c>
      <c r="I36" s="71">
        <v>52</v>
      </c>
    </row>
    <row r="37" s="28" customFormat="1" ht="22" customHeight="1" spans="1:9">
      <c r="A37" s="34">
        <v>8</v>
      </c>
      <c r="B37" s="64" t="s">
        <v>173</v>
      </c>
      <c r="C37" s="65" t="s">
        <v>174</v>
      </c>
      <c r="D37" s="66" t="s">
        <v>183</v>
      </c>
      <c r="E37" s="67">
        <v>3.0856</v>
      </c>
      <c r="F37" s="68">
        <v>0.311</v>
      </c>
      <c r="G37" s="53">
        <v>0</v>
      </c>
      <c r="H37" s="65">
        <v>3.3966</v>
      </c>
      <c r="I37" s="71">
        <v>55</v>
      </c>
    </row>
    <row r="38" s="28" customFormat="1" ht="22" customHeight="1" spans="1:9">
      <c r="A38" s="34">
        <v>9</v>
      </c>
      <c r="B38" s="64" t="s">
        <v>173</v>
      </c>
      <c r="C38" s="65" t="s">
        <v>174</v>
      </c>
      <c r="D38" s="66" t="s">
        <v>184</v>
      </c>
      <c r="E38" s="67">
        <v>3.2689</v>
      </c>
      <c r="F38" s="68">
        <v>0.095</v>
      </c>
      <c r="G38" s="46">
        <v>0</v>
      </c>
      <c r="H38" s="65">
        <v>3.3639</v>
      </c>
      <c r="I38" s="70">
        <v>46</v>
      </c>
    </row>
    <row r="39" s="28" customFormat="1" ht="22" customHeight="1" spans="1:9">
      <c r="A39" s="34">
        <v>10</v>
      </c>
      <c r="B39" s="64" t="s">
        <v>173</v>
      </c>
      <c r="C39" s="65" t="s">
        <v>174</v>
      </c>
      <c r="D39" s="66" t="s">
        <v>185</v>
      </c>
      <c r="E39" s="67">
        <v>2.9541</v>
      </c>
      <c r="F39" s="68">
        <v>0.273</v>
      </c>
      <c r="G39" s="53">
        <v>0</v>
      </c>
      <c r="H39" s="65">
        <v>3.2271</v>
      </c>
      <c r="I39" s="71">
        <v>119</v>
      </c>
    </row>
    <row r="40" s="28" customFormat="1" ht="22" customHeight="1" spans="1:9">
      <c r="A40" s="34">
        <v>11</v>
      </c>
      <c r="B40" s="64" t="s">
        <v>173</v>
      </c>
      <c r="C40" s="65" t="s">
        <v>174</v>
      </c>
      <c r="D40" s="66" t="s">
        <v>186</v>
      </c>
      <c r="E40" s="67">
        <v>3.1306</v>
      </c>
      <c r="F40" s="53">
        <v>0</v>
      </c>
      <c r="G40" s="53">
        <v>0</v>
      </c>
      <c r="H40" s="65">
        <v>3.1306</v>
      </c>
      <c r="I40" s="71">
        <v>37</v>
      </c>
    </row>
    <row r="41" s="28" customFormat="1" ht="22" customHeight="1" spans="1:9">
      <c r="A41" s="34">
        <v>12</v>
      </c>
      <c r="B41" s="64" t="s">
        <v>173</v>
      </c>
      <c r="C41" s="65" t="s">
        <v>174</v>
      </c>
      <c r="D41" s="66" t="s">
        <v>187</v>
      </c>
      <c r="E41" s="67">
        <v>2.9735</v>
      </c>
      <c r="F41" s="53">
        <v>0</v>
      </c>
      <c r="G41" s="46">
        <v>0</v>
      </c>
      <c r="H41" s="65">
        <v>2.9735</v>
      </c>
      <c r="I41" s="71">
        <v>29</v>
      </c>
    </row>
    <row r="42" s="28" customFormat="1" ht="22" customHeight="1" spans="1:9">
      <c r="A42" s="34">
        <v>13</v>
      </c>
      <c r="B42" s="72" t="s">
        <v>173</v>
      </c>
      <c r="C42" s="73" t="s">
        <v>174</v>
      </c>
      <c r="D42" s="74" t="s">
        <v>188</v>
      </c>
      <c r="E42" s="67">
        <v>2.8347</v>
      </c>
      <c r="F42" s="53">
        <v>0</v>
      </c>
      <c r="G42" s="53">
        <v>0</v>
      </c>
      <c r="H42" s="73">
        <v>2.8347</v>
      </c>
      <c r="I42" s="75">
        <v>40</v>
      </c>
    </row>
    <row r="43" s="28" customFormat="1" ht="22" customHeight="1" spans="1:9">
      <c r="A43" s="34">
        <v>14</v>
      </c>
      <c r="B43" s="72" t="s">
        <v>173</v>
      </c>
      <c r="C43" s="73" t="s">
        <v>174</v>
      </c>
      <c r="D43" s="74" t="s">
        <v>189</v>
      </c>
      <c r="E43" s="67">
        <v>2.6653</v>
      </c>
      <c r="F43" s="53">
        <v>0</v>
      </c>
      <c r="G43" s="53">
        <v>0</v>
      </c>
      <c r="H43" s="73">
        <v>2.6653</v>
      </c>
      <c r="I43" s="75">
        <v>30</v>
      </c>
    </row>
    <row r="44" s="28" customFormat="1" ht="22" customHeight="1" spans="1:9">
      <c r="A44" s="34">
        <v>15</v>
      </c>
      <c r="B44" s="72" t="s">
        <v>173</v>
      </c>
      <c r="C44" s="73" t="s">
        <v>174</v>
      </c>
      <c r="D44" s="74" t="s">
        <v>190</v>
      </c>
      <c r="E44" s="67">
        <v>2.5867</v>
      </c>
      <c r="F44" s="53">
        <v>0</v>
      </c>
      <c r="G44" s="46">
        <v>0</v>
      </c>
      <c r="H44" s="73">
        <v>2.5867</v>
      </c>
      <c r="I44" s="75">
        <v>11</v>
      </c>
    </row>
    <row r="45" s="28" customFormat="1" ht="22" customHeight="1" spans="1:9">
      <c r="A45" s="34">
        <v>16</v>
      </c>
      <c r="B45" s="72" t="s">
        <v>173</v>
      </c>
      <c r="C45" s="73" t="s">
        <v>174</v>
      </c>
      <c r="D45" s="74" t="s">
        <v>191</v>
      </c>
      <c r="E45" s="67">
        <v>2.5347</v>
      </c>
      <c r="F45" s="53">
        <v>0</v>
      </c>
      <c r="G45" s="53">
        <v>0</v>
      </c>
      <c r="H45" s="73">
        <v>2.5347</v>
      </c>
      <c r="I45" s="75">
        <v>20</v>
      </c>
    </row>
    <row r="46" s="28" customFormat="1" ht="22" customHeight="1" spans="1:9">
      <c r="A46" s="34">
        <v>17</v>
      </c>
      <c r="B46" s="72" t="s">
        <v>173</v>
      </c>
      <c r="C46" s="73" t="s">
        <v>174</v>
      </c>
      <c r="D46" s="74" t="s">
        <v>192</v>
      </c>
      <c r="E46" s="67">
        <v>2.4133</v>
      </c>
      <c r="F46" s="53">
        <v>0</v>
      </c>
      <c r="G46" s="53">
        <v>0</v>
      </c>
      <c r="H46" s="73">
        <v>2.4133</v>
      </c>
      <c r="I46" s="75">
        <v>50</v>
      </c>
    </row>
    <row r="47" s="28" customFormat="1" ht="22" customHeight="1" spans="1:9">
      <c r="A47" s="34">
        <v>18</v>
      </c>
      <c r="B47" s="72" t="s">
        <v>173</v>
      </c>
      <c r="C47" s="73" t="s">
        <v>174</v>
      </c>
      <c r="D47" s="74" t="s">
        <v>193</v>
      </c>
      <c r="E47" s="67">
        <v>2.256</v>
      </c>
      <c r="F47" s="53">
        <v>0</v>
      </c>
      <c r="G47" s="46">
        <v>0</v>
      </c>
      <c r="H47" s="73">
        <v>2.256</v>
      </c>
      <c r="I47" s="75">
        <v>7</v>
      </c>
    </row>
    <row r="48" s="28" customFormat="1" ht="22" customHeight="1" spans="1:9">
      <c r="A48" s="34">
        <v>19</v>
      </c>
      <c r="B48" s="72" t="s">
        <v>173</v>
      </c>
      <c r="C48" s="73" t="s">
        <v>174</v>
      </c>
      <c r="D48" s="74" t="s">
        <v>194</v>
      </c>
      <c r="E48" s="67">
        <v>2.248</v>
      </c>
      <c r="F48" s="53">
        <v>0</v>
      </c>
      <c r="G48" s="53">
        <v>0</v>
      </c>
      <c r="H48" s="73">
        <v>2.248</v>
      </c>
      <c r="I48" s="75">
        <v>6</v>
      </c>
    </row>
    <row r="49" s="28" customFormat="1" ht="22" customHeight="1" spans="1:9">
      <c r="A49" s="34">
        <v>20</v>
      </c>
      <c r="B49" s="72" t="s">
        <v>173</v>
      </c>
      <c r="C49" s="73" t="s">
        <v>174</v>
      </c>
      <c r="D49" s="74" t="s">
        <v>195</v>
      </c>
      <c r="E49" s="67">
        <v>2.2214</v>
      </c>
      <c r="F49" s="53">
        <v>0</v>
      </c>
      <c r="G49" s="53">
        <v>0</v>
      </c>
      <c r="H49" s="73">
        <v>2.2214</v>
      </c>
      <c r="I49" s="75">
        <v>36</v>
      </c>
    </row>
    <row r="50" s="28" customFormat="1" ht="22" customHeight="1" spans="1:9">
      <c r="A50" s="34">
        <v>21</v>
      </c>
      <c r="B50" s="72" t="s">
        <v>173</v>
      </c>
      <c r="C50" s="73" t="s">
        <v>174</v>
      </c>
      <c r="D50" s="74" t="s">
        <v>196</v>
      </c>
      <c r="E50" s="67">
        <v>2.1327</v>
      </c>
      <c r="F50" s="53">
        <v>0</v>
      </c>
      <c r="G50" s="46">
        <v>0</v>
      </c>
      <c r="H50" s="73">
        <v>2.1327</v>
      </c>
      <c r="I50" s="75">
        <v>0</v>
      </c>
    </row>
    <row r="51" s="28" customFormat="1" ht="22" customHeight="1" spans="1:9">
      <c r="A51" s="34">
        <v>22</v>
      </c>
      <c r="B51" s="72" t="s">
        <v>173</v>
      </c>
      <c r="C51" s="73" t="s">
        <v>174</v>
      </c>
      <c r="D51" s="74" t="s">
        <v>197</v>
      </c>
      <c r="E51" s="67">
        <v>2.1082</v>
      </c>
      <c r="F51" s="53">
        <v>0</v>
      </c>
      <c r="G51" s="53">
        <v>0</v>
      </c>
      <c r="H51" s="73">
        <v>2.1082</v>
      </c>
      <c r="I51" s="76" t="s">
        <v>198</v>
      </c>
    </row>
    <row r="52" s="28" customFormat="1" ht="22" customHeight="1" spans="1:9">
      <c r="A52" s="34">
        <v>23</v>
      </c>
      <c r="B52" s="72" t="s">
        <v>173</v>
      </c>
      <c r="C52" s="73" t="s">
        <v>174</v>
      </c>
      <c r="D52" s="74" t="s">
        <v>199</v>
      </c>
      <c r="E52" s="67">
        <v>1.9051</v>
      </c>
      <c r="F52" s="53">
        <v>0</v>
      </c>
      <c r="G52" s="53">
        <v>0</v>
      </c>
      <c r="H52" s="73">
        <v>1.9051</v>
      </c>
      <c r="I52" s="76">
        <v>9.5</v>
      </c>
    </row>
    <row r="53" s="28" customFormat="1" ht="22" customHeight="1" spans="1:9">
      <c r="A53" s="34">
        <v>24</v>
      </c>
      <c r="B53" s="72" t="s">
        <v>173</v>
      </c>
      <c r="C53" s="73" t="s">
        <v>174</v>
      </c>
      <c r="D53" s="74" t="s">
        <v>200</v>
      </c>
      <c r="E53" s="67">
        <v>1.8774</v>
      </c>
      <c r="F53" s="53">
        <v>0</v>
      </c>
      <c r="G53" s="46">
        <v>0</v>
      </c>
      <c r="H53" s="73">
        <v>1.8774</v>
      </c>
      <c r="I53" s="76">
        <v>0</v>
      </c>
    </row>
    <row r="54" s="28" customFormat="1" ht="22" customHeight="1" spans="1:9">
      <c r="A54" s="34">
        <v>25</v>
      </c>
      <c r="B54" s="72" t="s">
        <v>173</v>
      </c>
      <c r="C54" s="73" t="s">
        <v>174</v>
      </c>
      <c r="D54" s="74" t="s">
        <v>201</v>
      </c>
      <c r="E54" s="67">
        <v>1.6929</v>
      </c>
      <c r="F54" s="53">
        <v>0</v>
      </c>
      <c r="G54" s="53">
        <v>0</v>
      </c>
      <c r="H54" s="73">
        <v>1.6929</v>
      </c>
      <c r="I54" s="76">
        <v>7</v>
      </c>
    </row>
    <row r="55" s="28" customFormat="1" ht="22" customHeight="1" spans="1:9">
      <c r="A55" s="34"/>
      <c r="B55" s="64"/>
      <c r="C55" s="77"/>
      <c r="D55" s="78"/>
      <c r="E55" s="79"/>
      <c r="F55" s="80"/>
      <c r="G55" s="80"/>
      <c r="H55" s="65"/>
      <c r="I55" s="81"/>
    </row>
    <row r="56" s="28" customFormat="1" ht="22" customHeight="1" spans="1:9">
      <c r="A56" s="34">
        <v>1</v>
      </c>
      <c r="B56" s="82" t="s">
        <v>202</v>
      </c>
      <c r="C56" s="83" t="s">
        <v>11</v>
      </c>
      <c r="D56" s="84">
        <v>24301034</v>
      </c>
      <c r="E56" s="85">
        <v>3.7118</v>
      </c>
      <c r="F56" s="82">
        <v>0.7</v>
      </c>
      <c r="G56" s="86">
        <v>0</v>
      </c>
      <c r="H56" s="82">
        <v>4.4118</v>
      </c>
      <c r="I56" s="87">
        <v>130</v>
      </c>
    </row>
    <row r="57" s="28" customFormat="1" ht="22" customHeight="1" spans="1:9">
      <c r="A57" s="34">
        <v>2</v>
      </c>
      <c r="B57" s="82" t="s">
        <v>202</v>
      </c>
      <c r="C57" s="83" t="s">
        <v>11</v>
      </c>
      <c r="D57" s="84">
        <v>24301011</v>
      </c>
      <c r="E57" s="85">
        <v>3.7176</v>
      </c>
      <c r="F57" s="86">
        <v>0.64</v>
      </c>
      <c r="G57" s="86">
        <v>0</v>
      </c>
      <c r="H57" s="82">
        <v>4.3576</v>
      </c>
      <c r="I57" s="88">
        <v>80.5</v>
      </c>
    </row>
    <row r="58" s="28" customFormat="1" ht="22" customHeight="1" spans="1:9">
      <c r="A58" s="34">
        <v>3</v>
      </c>
      <c r="B58" s="82" t="s">
        <v>202</v>
      </c>
      <c r="C58" s="83" t="s">
        <v>11</v>
      </c>
      <c r="D58" s="84">
        <v>24301007</v>
      </c>
      <c r="E58" s="85">
        <v>3.8447</v>
      </c>
      <c r="F58" s="86">
        <v>0.466</v>
      </c>
      <c r="G58" s="86">
        <v>0</v>
      </c>
      <c r="H58" s="82">
        <v>4.3107</v>
      </c>
      <c r="I58" s="89">
        <v>65.5</v>
      </c>
    </row>
    <row r="59" s="28" customFormat="1" ht="22" customHeight="1" spans="1:9">
      <c r="A59" s="34">
        <v>4</v>
      </c>
      <c r="B59" s="82" t="s">
        <v>202</v>
      </c>
      <c r="C59" s="83" t="s">
        <v>11</v>
      </c>
      <c r="D59" s="84">
        <v>24301019</v>
      </c>
      <c r="E59" s="85">
        <v>3.8602</v>
      </c>
      <c r="F59" s="86">
        <v>0.31</v>
      </c>
      <c r="G59" s="86">
        <v>0</v>
      </c>
      <c r="H59" s="82">
        <v>4.1702</v>
      </c>
      <c r="I59" s="89">
        <v>42</v>
      </c>
    </row>
    <row r="60" s="28" customFormat="1" ht="22" customHeight="1" spans="1:9">
      <c r="A60" s="34">
        <v>5</v>
      </c>
      <c r="B60" s="82" t="s">
        <v>202</v>
      </c>
      <c r="C60" s="83" t="s">
        <v>11</v>
      </c>
      <c r="D60" s="84">
        <v>24301013</v>
      </c>
      <c r="E60" s="85">
        <v>3.6925</v>
      </c>
      <c r="F60" s="86">
        <v>0.38</v>
      </c>
      <c r="G60" s="86">
        <v>0</v>
      </c>
      <c r="H60" s="82">
        <v>4.0725</v>
      </c>
      <c r="I60" s="89">
        <v>137</v>
      </c>
    </row>
    <row r="61" s="28" customFormat="1" ht="22" customHeight="1" spans="1:9">
      <c r="A61" s="34">
        <v>6</v>
      </c>
      <c r="B61" s="82" t="s">
        <v>202</v>
      </c>
      <c r="C61" s="83" t="s">
        <v>11</v>
      </c>
      <c r="D61" s="84">
        <v>24301061</v>
      </c>
      <c r="E61" s="85">
        <v>3.7419</v>
      </c>
      <c r="F61" s="86">
        <v>0.24</v>
      </c>
      <c r="G61" s="86">
        <v>0</v>
      </c>
      <c r="H61" s="82">
        <v>3.9819</v>
      </c>
      <c r="I61" s="89">
        <v>30</v>
      </c>
    </row>
    <row r="62" s="28" customFormat="1" ht="22" customHeight="1" spans="1:9">
      <c r="A62" s="34">
        <v>7</v>
      </c>
      <c r="B62" s="82" t="s">
        <v>202</v>
      </c>
      <c r="C62" s="83" t="s">
        <v>11</v>
      </c>
      <c r="D62" s="84">
        <v>24301038</v>
      </c>
      <c r="E62" s="85">
        <v>3.8914</v>
      </c>
      <c r="F62" s="86">
        <v>0.04</v>
      </c>
      <c r="G62" s="86">
        <v>0</v>
      </c>
      <c r="H62" s="82">
        <v>3.9314</v>
      </c>
      <c r="I62" s="90">
        <v>42</v>
      </c>
    </row>
    <row r="63" s="28" customFormat="1" ht="22" customHeight="1" spans="1:9">
      <c r="A63" s="34">
        <v>8</v>
      </c>
      <c r="B63" s="82" t="s">
        <v>202</v>
      </c>
      <c r="C63" s="83" t="s">
        <v>11</v>
      </c>
      <c r="D63" s="84">
        <v>24301030</v>
      </c>
      <c r="E63" s="85">
        <v>3.5946</v>
      </c>
      <c r="F63" s="86">
        <v>0.29</v>
      </c>
      <c r="G63" s="86">
        <v>0</v>
      </c>
      <c r="H63" s="82">
        <v>3.8846</v>
      </c>
      <c r="I63" s="89">
        <v>57</v>
      </c>
    </row>
    <row r="64" s="28" customFormat="1" ht="22" customHeight="1" spans="1:9">
      <c r="A64" s="34">
        <v>9</v>
      </c>
      <c r="B64" s="82" t="s">
        <v>202</v>
      </c>
      <c r="C64" s="83" t="s">
        <v>11</v>
      </c>
      <c r="D64" s="84">
        <v>24301050</v>
      </c>
      <c r="E64" s="85">
        <v>3.8591</v>
      </c>
      <c r="F64" s="86">
        <v>0</v>
      </c>
      <c r="G64" s="86">
        <v>0</v>
      </c>
      <c r="H64" s="82">
        <v>3.8591</v>
      </c>
      <c r="I64" s="91">
        <v>25.5</v>
      </c>
    </row>
    <row r="65" s="28" customFormat="1" ht="22" customHeight="1" spans="1:9">
      <c r="A65" s="34">
        <v>10</v>
      </c>
      <c r="B65" s="92" t="s">
        <v>202</v>
      </c>
      <c r="C65" s="93" t="s">
        <v>11</v>
      </c>
      <c r="D65" s="94">
        <v>24301058</v>
      </c>
      <c r="E65" s="95">
        <v>3.6318</v>
      </c>
      <c r="F65" s="96">
        <v>0.15</v>
      </c>
      <c r="G65" s="96">
        <v>0</v>
      </c>
      <c r="H65" s="97">
        <v>3.7818</v>
      </c>
      <c r="I65" s="98">
        <v>109</v>
      </c>
    </row>
    <row r="66" s="28" customFormat="1" ht="22" customHeight="1" spans="1:9">
      <c r="A66" s="34">
        <v>11</v>
      </c>
      <c r="B66" s="92" t="s">
        <v>202</v>
      </c>
      <c r="C66" s="93" t="s">
        <v>11</v>
      </c>
      <c r="D66" s="94">
        <v>24301066</v>
      </c>
      <c r="E66" s="95">
        <v>3.4557</v>
      </c>
      <c r="F66" s="96">
        <v>0.22</v>
      </c>
      <c r="G66" s="96">
        <v>0</v>
      </c>
      <c r="H66" s="97">
        <v>3.6757</v>
      </c>
      <c r="I66" s="99">
        <v>112.5</v>
      </c>
    </row>
    <row r="67" s="28" customFormat="1" ht="22" customHeight="1" spans="1:9">
      <c r="A67" s="34">
        <v>12</v>
      </c>
      <c r="B67" s="92" t="s">
        <v>202</v>
      </c>
      <c r="C67" s="93" t="s">
        <v>11</v>
      </c>
      <c r="D67" s="94">
        <v>24301070</v>
      </c>
      <c r="E67" s="95">
        <v>3.3812</v>
      </c>
      <c r="F67" s="96">
        <v>0.24</v>
      </c>
      <c r="G67" s="96">
        <v>0</v>
      </c>
      <c r="H67" s="97">
        <v>3.6212</v>
      </c>
      <c r="I67" s="99">
        <v>109.5</v>
      </c>
    </row>
    <row r="68" s="28" customFormat="1" ht="22" customHeight="1" spans="1:9">
      <c r="A68" s="34">
        <v>13</v>
      </c>
      <c r="B68" s="92" t="s">
        <v>202</v>
      </c>
      <c r="C68" s="93" t="s">
        <v>11</v>
      </c>
      <c r="D68" s="94">
        <v>24301059</v>
      </c>
      <c r="E68" s="95">
        <v>3.6144</v>
      </c>
      <c r="F68" s="96">
        <v>0</v>
      </c>
      <c r="G68" s="96">
        <v>0</v>
      </c>
      <c r="H68" s="97">
        <v>3.6144</v>
      </c>
      <c r="I68" s="99">
        <v>0</v>
      </c>
    </row>
    <row r="69" s="28" customFormat="1" ht="22" customHeight="1" spans="1:9">
      <c r="A69" s="34">
        <v>14</v>
      </c>
      <c r="B69" s="92" t="s">
        <v>202</v>
      </c>
      <c r="C69" s="93" t="s">
        <v>11</v>
      </c>
      <c r="D69" s="94">
        <v>24301004</v>
      </c>
      <c r="E69" s="95">
        <v>3.3065</v>
      </c>
      <c r="F69" s="96">
        <v>0</v>
      </c>
      <c r="G69" s="96">
        <v>0</v>
      </c>
      <c r="H69" s="97">
        <v>3.3065</v>
      </c>
      <c r="I69" s="98">
        <v>43</v>
      </c>
    </row>
    <row r="70" s="28" customFormat="1" ht="22" customHeight="1" spans="1:9">
      <c r="A70" s="34">
        <v>15</v>
      </c>
      <c r="B70" s="92" t="s">
        <v>202</v>
      </c>
      <c r="C70" s="93" t="s">
        <v>11</v>
      </c>
      <c r="D70" s="94">
        <v>24301003</v>
      </c>
      <c r="E70" s="95">
        <v>3.2366</v>
      </c>
      <c r="F70" s="96">
        <v>0</v>
      </c>
      <c r="G70" s="96">
        <v>0</v>
      </c>
      <c r="H70" s="97">
        <v>3.2366</v>
      </c>
      <c r="I70" s="98">
        <v>39</v>
      </c>
    </row>
    <row r="71" s="28" customFormat="1" ht="22" customHeight="1" spans="1:9">
      <c r="A71" s="34">
        <v>16</v>
      </c>
      <c r="B71" s="92" t="s">
        <v>202</v>
      </c>
      <c r="C71" s="93" t="s">
        <v>11</v>
      </c>
      <c r="D71" s="94">
        <v>24301043</v>
      </c>
      <c r="E71" s="95">
        <v>3.2025</v>
      </c>
      <c r="F71" s="96">
        <v>0</v>
      </c>
      <c r="G71" s="96">
        <v>0</v>
      </c>
      <c r="H71" s="97">
        <v>3.2025</v>
      </c>
      <c r="I71" s="98">
        <v>77</v>
      </c>
    </row>
    <row r="72" s="28" customFormat="1" ht="22" customHeight="1" spans="1:9">
      <c r="A72" s="34">
        <v>17</v>
      </c>
      <c r="B72" s="92" t="s">
        <v>202</v>
      </c>
      <c r="C72" s="93" t="s">
        <v>11</v>
      </c>
      <c r="D72" s="94">
        <v>24301054</v>
      </c>
      <c r="E72" s="95">
        <v>3.114</v>
      </c>
      <c r="F72" s="96">
        <v>0</v>
      </c>
      <c r="G72" s="96">
        <v>0</v>
      </c>
      <c r="H72" s="97">
        <v>3.114</v>
      </c>
      <c r="I72" s="98">
        <v>0</v>
      </c>
    </row>
    <row r="73" s="28" customFormat="1" ht="22" customHeight="1" spans="1:9">
      <c r="A73" s="34">
        <v>18</v>
      </c>
      <c r="B73" s="92" t="s">
        <v>202</v>
      </c>
      <c r="C73" s="93" t="s">
        <v>11</v>
      </c>
      <c r="D73" s="94">
        <v>24301044</v>
      </c>
      <c r="E73" s="95">
        <v>2.9624</v>
      </c>
      <c r="F73" s="96">
        <v>0</v>
      </c>
      <c r="G73" s="96">
        <v>0</v>
      </c>
      <c r="H73" s="97">
        <v>2.9624</v>
      </c>
      <c r="I73" s="98">
        <v>26.5</v>
      </c>
    </row>
    <row r="74" s="28" customFormat="1" ht="22" customHeight="1" spans="1:9">
      <c r="A74" s="34">
        <v>19</v>
      </c>
      <c r="B74" s="100" t="s">
        <v>202</v>
      </c>
      <c r="C74" s="101" t="s">
        <v>11</v>
      </c>
      <c r="D74" s="102">
        <v>24301049</v>
      </c>
      <c r="E74" s="103">
        <v>2.9473</v>
      </c>
      <c r="F74" s="104">
        <v>0</v>
      </c>
      <c r="G74" s="104">
        <v>0</v>
      </c>
      <c r="H74" s="105">
        <v>2.9473</v>
      </c>
      <c r="I74" s="106">
        <v>20</v>
      </c>
    </row>
    <row r="75" s="28" customFormat="1" ht="22" customHeight="1" spans="1:9">
      <c r="A75" s="34">
        <v>20</v>
      </c>
      <c r="B75" s="107" t="s">
        <v>202</v>
      </c>
      <c r="C75" s="108" t="s">
        <v>11</v>
      </c>
      <c r="D75" s="109">
        <v>24301021</v>
      </c>
      <c r="E75" s="95">
        <v>2.9376</v>
      </c>
      <c r="F75" s="110">
        <v>0</v>
      </c>
      <c r="G75" s="110">
        <v>0</v>
      </c>
      <c r="H75" s="111">
        <v>2.9376</v>
      </c>
      <c r="I75" s="112">
        <v>5</v>
      </c>
    </row>
    <row r="76" s="28" customFormat="1" ht="22" customHeight="1" spans="1:9">
      <c r="A76" s="34">
        <v>21</v>
      </c>
      <c r="B76" s="107" t="s">
        <v>202</v>
      </c>
      <c r="C76" s="108" t="s">
        <v>11</v>
      </c>
      <c r="D76" s="109">
        <v>24301057</v>
      </c>
      <c r="E76" s="95">
        <v>2.9259</v>
      </c>
      <c r="F76" s="110">
        <v>0</v>
      </c>
      <c r="G76" s="110">
        <v>0</v>
      </c>
      <c r="H76" s="111">
        <v>2.9259</v>
      </c>
      <c r="I76" s="112">
        <v>35</v>
      </c>
    </row>
    <row r="77" s="28" customFormat="1" ht="22" customHeight="1" spans="1:9">
      <c r="A77" s="34">
        <v>22</v>
      </c>
      <c r="B77" s="107" t="s">
        <v>202</v>
      </c>
      <c r="C77" s="108" t="s">
        <v>11</v>
      </c>
      <c r="D77" s="109">
        <v>24301060</v>
      </c>
      <c r="E77" s="95">
        <v>2.7393</v>
      </c>
      <c r="F77" s="110">
        <v>0</v>
      </c>
      <c r="G77" s="110">
        <v>0</v>
      </c>
      <c r="H77" s="111">
        <v>2.7393</v>
      </c>
      <c r="I77" s="113">
        <v>0</v>
      </c>
    </row>
    <row r="78" s="28" customFormat="1" ht="22" customHeight="1" spans="1:9">
      <c r="A78" s="34">
        <v>23</v>
      </c>
      <c r="B78" s="107" t="s">
        <v>202</v>
      </c>
      <c r="C78" s="108" t="s">
        <v>11</v>
      </c>
      <c r="D78" s="109">
        <v>24301040</v>
      </c>
      <c r="E78" s="95">
        <v>2.6361</v>
      </c>
      <c r="F78" s="110">
        <v>0</v>
      </c>
      <c r="G78" s="110">
        <v>0</v>
      </c>
      <c r="H78" s="111">
        <v>2.6361</v>
      </c>
      <c r="I78" s="113">
        <v>0</v>
      </c>
    </row>
    <row r="79" s="28" customFormat="1" ht="22" customHeight="1" spans="1:9">
      <c r="A79" s="34">
        <v>24</v>
      </c>
      <c r="B79" s="107" t="s">
        <v>202</v>
      </c>
      <c r="C79" s="108" t="s">
        <v>11</v>
      </c>
      <c r="D79" s="109">
        <v>24301018</v>
      </c>
      <c r="E79" s="95">
        <v>2.5345</v>
      </c>
      <c r="F79" s="110">
        <v>0</v>
      </c>
      <c r="G79" s="110">
        <v>0</v>
      </c>
      <c r="H79" s="111">
        <v>2.5345</v>
      </c>
      <c r="I79" s="113">
        <v>79.5</v>
      </c>
    </row>
    <row r="80" s="28" customFormat="1" ht="22" customHeight="1" spans="1:9">
      <c r="A80" s="34">
        <v>25</v>
      </c>
      <c r="B80" s="107" t="s">
        <v>202</v>
      </c>
      <c r="C80" s="108" t="s">
        <v>11</v>
      </c>
      <c r="D80" s="109">
        <v>24301016</v>
      </c>
      <c r="E80" s="95">
        <v>2.4269</v>
      </c>
      <c r="F80" s="110">
        <v>0</v>
      </c>
      <c r="G80" s="110">
        <v>0</v>
      </c>
      <c r="H80" s="111">
        <v>2.4269</v>
      </c>
      <c r="I80" s="113">
        <v>18.2</v>
      </c>
    </row>
    <row r="81" s="28" customFormat="1" ht="22" customHeight="1" spans="1:9">
      <c r="A81" s="34">
        <v>26</v>
      </c>
      <c r="B81" s="107" t="s">
        <v>202</v>
      </c>
      <c r="C81" s="108" t="s">
        <v>11</v>
      </c>
      <c r="D81" s="109">
        <v>24301071</v>
      </c>
      <c r="E81" s="95">
        <v>2.271</v>
      </c>
      <c r="F81" s="110">
        <v>0</v>
      </c>
      <c r="G81" s="110">
        <v>0</v>
      </c>
      <c r="H81" s="111">
        <v>2.271</v>
      </c>
      <c r="I81" s="112">
        <v>5</v>
      </c>
    </row>
    <row r="82" s="28" customFormat="1" ht="22" customHeight="1" spans="1:9">
      <c r="A82" s="34">
        <v>27</v>
      </c>
      <c r="B82" s="107" t="s">
        <v>202</v>
      </c>
      <c r="C82" s="108" t="s">
        <v>11</v>
      </c>
      <c r="D82" s="109">
        <v>23340085</v>
      </c>
      <c r="E82" s="95">
        <v>2.1078</v>
      </c>
      <c r="F82" s="110">
        <v>0</v>
      </c>
      <c r="G82" s="110">
        <v>0</v>
      </c>
      <c r="H82" s="111">
        <v>2.1078</v>
      </c>
      <c r="I82" s="112">
        <v>0</v>
      </c>
    </row>
    <row r="83" s="28" customFormat="1" ht="22" customHeight="1" spans="1:9">
      <c r="A83" s="34"/>
      <c r="B83" s="34"/>
      <c r="C83" s="114"/>
      <c r="D83" s="115"/>
      <c r="E83" s="115"/>
      <c r="F83" s="115"/>
      <c r="G83" s="115"/>
      <c r="H83" s="115"/>
      <c r="I83" s="115"/>
    </row>
    <row r="84" s="28" customFormat="1" ht="151" customHeight="1" spans="1:9">
      <c r="A84" s="116" t="s">
        <v>166</v>
      </c>
      <c r="B84" s="117"/>
      <c r="C84" s="117"/>
      <c r="D84" s="117"/>
      <c r="E84" s="117"/>
      <c r="F84" s="117"/>
      <c r="G84" s="117"/>
      <c r="H84" s="117"/>
      <c r="I84" s="117"/>
    </row>
    <row r="85" ht="22" customHeight="1"/>
    <row r="86" ht="22" customHeight="1"/>
    <row r="87" ht="22" customHeight="1"/>
    <row r="88" ht="22" customHeight="1"/>
    <row r="89" ht="22" customHeight="1"/>
    <row r="90" ht="22" customHeight="1"/>
    <row r="91" ht="22" customHeight="1"/>
    <row r="92" ht="22" customHeight="1"/>
    <row r="93" ht="22" customHeight="1"/>
    <row r="94" ht="22" customHeight="1"/>
    <row r="95" ht="22" customHeight="1"/>
    <row r="96" ht="22" customHeight="1"/>
    <row r="97" ht="22" customHeight="1"/>
    <row r="98" ht="22" customHeight="1"/>
    <row r="99" ht="22" customHeight="1"/>
    <row r="100" ht="22" customHeight="1"/>
    <row r="101" ht="146.05" customHeight="1"/>
  </sheetData>
  <mergeCells count="2">
    <mergeCell ref="A1:I1"/>
    <mergeCell ref="A84:I8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0"/>
  <sheetViews>
    <sheetView tabSelected="1" workbookViewId="0">
      <selection activeCell="K4" sqref="K4"/>
    </sheetView>
  </sheetViews>
  <sheetFormatPr defaultColWidth="9" defaultRowHeight="15"/>
  <cols>
    <col min="1" max="1" width="8.75" style="4" customWidth="1"/>
    <col min="2" max="2" width="12.625" style="1" customWidth="1"/>
    <col min="3" max="3" width="15.375" style="2" customWidth="1"/>
    <col min="4" max="4" width="14.875" style="1" customWidth="1"/>
    <col min="5" max="5" width="20.125" style="1" customWidth="1"/>
    <col min="6" max="6" width="22.125" style="1" customWidth="1"/>
    <col min="7" max="7" width="22" style="1" customWidth="1"/>
    <col min="8" max="8" width="22.375" style="1" customWidth="1"/>
    <col min="9" max="9" width="17.375" style="5" customWidth="1"/>
    <col min="10" max="16384" width="9" style="1"/>
  </cols>
  <sheetData>
    <row r="1" s="1" customFormat="1" ht="59.25" customHeight="1" spans="1:10">
      <c r="A1" s="6" t="s">
        <v>203</v>
      </c>
      <c r="B1" s="7"/>
      <c r="C1" s="8"/>
      <c r="D1" s="7"/>
      <c r="E1" s="7"/>
      <c r="F1" s="7"/>
      <c r="G1" s="7"/>
      <c r="H1" s="7"/>
      <c r="I1" s="9"/>
    </row>
    <row r="2" s="2" customFormat="1" ht="54" customHeight="1" spans="1:10">
      <c r="A2" s="10" t="s">
        <v>1</v>
      </c>
      <c r="B2" s="10" t="s">
        <v>2</v>
      </c>
      <c r="C2" s="10" t="s">
        <v>3</v>
      </c>
      <c r="D2" s="11" t="s">
        <v>4</v>
      </c>
      <c r="E2" s="12" t="s">
        <v>5</v>
      </c>
      <c r="F2" s="12" t="s">
        <v>6</v>
      </c>
      <c r="G2" s="12" t="s">
        <v>7</v>
      </c>
      <c r="H2" s="12" t="s">
        <v>8</v>
      </c>
      <c r="I2" s="13" t="s">
        <v>9</v>
      </c>
    </row>
    <row r="3" s="3" customFormat="1" ht="24.95" customHeight="1" spans="1:10">
      <c r="A3" s="14">
        <v>1</v>
      </c>
      <c r="B3" s="14" t="s">
        <v>204</v>
      </c>
      <c r="C3" s="15" t="s">
        <v>205</v>
      </c>
      <c r="D3" s="16" t="s">
        <v>206</v>
      </c>
      <c r="E3" s="17">
        <v>4.3059</v>
      </c>
      <c r="F3" s="18">
        <v>0.35</v>
      </c>
      <c r="G3" s="18">
        <v>0</v>
      </c>
      <c r="H3" s="19">
        <v>4.6559</v>
      </c>
      <c r="I3" s="20">
        <v>72</v>
      </c>
    </row>
    <row r="4" s="3" customFormat="1" ht="24.95" customHeight="1" spans="1:10">
      <c r="A4" s="14">
        <v>2</v>
      </c>
      <c r="B4" s="14" t="s">
        <v>204</v>
      </c>
      <c r="C4" s="15" t="s">
        <v>205</v>
      </c>
      <c r="D4" s="16" t="s">
        <v>207</v>
      </c>
      <c r="E4" s="17">
        <v>4.1762</v>
      </c>
      <c r="F4" s="18">
        <v>0.36</v>
      </c>
      <c r="G4" s="18">
        <v>0</v>
      </c>
      <c r="H4" s="19">
        <v>4.5362</v>
      </c>
      <c r="I4" s="20">
        <v>102</v>
      </c>
    </row>
    <row r="5" s="3" customFormat="1" ht="24.95" customHeight="1" spans="1:10">
      <c r="A5" s="14">
        <v>3</v>
      </c>
      <c r="B5" s="21" t="s">
        <v>208</v>
      </c>
      <c r="C5" s="22" t="s">
        <v>209</v>
      </c>
      <c r="D5" s="16" t="s">
        <v>210</v>
      </c>
      <c r="E5" s="17">
        <v>4.1515</v>
      </c>
      <c r="F5" s="18">
        <v>0.17</v>
      </c>
      <c r="G5" s="18">
        <v>0</v>
      </c>
      <c r="H5" s="19">
        <v>4.3215</v>
      </c>
      <c r="I5" s="20">
        <v>84.26</v>
      </c>
    </row>
    <row r="6" s="3" customFormat="1" ht="24.95" customHeight="1" spans="1:10">
      <c r="A6" s="14">
        <v>4</v>
      </c>
      <c r="B6" s="21" t="s">
        <v>208</v>
      </c>
      <c r="C6" s="22" t="s">
        <v>209</v>
      </c>
      <c r="D6" s="16" t="s">
        <v>211</v>
      </c>
      <c r="E6" s="17">
        <v>3.897</v>
      </c>
      <c r="F6" s="18">
        <v>0.35</v>
      </c>
      <c r="G6" s="18">
        <v>0</v>
      </c>
      <c r="H6" s="19">
        <v>4.247</v>
      </c>
      <c r="I6" s="20">
        <v>57</v>
      </c>
    </row>
    <row r="7" s="3" customFormat="1" ht="24.95" customHeight="1" spans="1:10">
      <c r="A7" s="14">
        <v>5</v>
      </c>
      <c r="B7" s="21" t="s">
        <v>208</v>
      </c>
      <c r="C7" s="22" t="s">
        <v>209</v>
      </c>
      <c r="D7" s="16" t="s">
        <v>212</v>
      </c>
      <c r="E7" s="17">
        <v>3.7485</v>
      </c>
      <c r="F7" s="18">
        <v>0.49</v>
      </c>
      <c r="G7" s="18">
        <v>0</v>
      </c>
      <c r="H7" s="19">
        <v>4.2385</v>
      </c>
      <c r="I7" s="20">
        <v>40</v>
      </c>
      <c r="J7" s="23"/>
    </row>
    <row r="8" s="3" customFormat="1" ht="24.95" customHeight="1" spans="1:10">
      <c r="A8" s="14">
        <v>6</v>
      </c>
      <c r="B8" s="21" t="s">
        <v>208</v>
      </c>
      <c r="C8" s="22" t="s">
        <v>209</v>
      </c>
      <c r="D8" s="16" t="s">
        <v>213</v>
      </c>
      <c r="E8" s="17">
        <v>3.8743</v>
      </c>
      <c r="F8" s="18">
        <v>0.33</v>
      </c>
      <c r="G8" s="18">
        <v>0</v>
      </c>
      <c r="H8" s="19">
        <v>4.2043</v>
      </c>
      <c r="I8" s="20">
        <v>63.59</v>
      </c>
    </row>
    <row r="9" s="3" customFormat="1" ht="24.95" customHeight="1" spans="1:10">
      <c r="A9" s="14">
        <v>7</v>
      </c>
      <c r="B9" s="21" t="s">
        <v>208</v>
      </c>
      <c r="C9" s="22" t="s">
        <v>209</v>
      </c>
      <c r="D9" s="16" t="s">
        <v>214</v>
      </c>
      <c r="E9" s="17">
        <v>3.9168</v>
      </c>
      <c r="F9" s="18">
        <v>0.27</v>
      </c>
      <c r="G9" s="18">
        <v>0</v>
      </c>
      <c r="H9" s="19">
        <v>4.1868</v>
      </c>
      <c r="I9" s="20">
        <v>102</v>
      </c>
    </row>
    <row r="10" s="3" customFormat="1" ht="24.95" customHeight="1" spans="1:10">
      <c r="A10" s="14">
        <v>8</v>
      </c>
      <c r="B10" s="21" t="s">
        <v>208</v>
      </c>
      <c r="C10" s="22" t="s">
        <v>209</v>
      </c>
      <c r="D10" s="16" t="s">
        <v>215</v>
      </c>
      <c r="E10" s="17">
        <v>4.0683</v>
      </c>
      <c r="F10" s="18">
        <v>0.1</v>
      </c>
      <c r="G10" s="18">
        <v>0</v>
      </c>
      <c r="H10" s="19">
        <v>4.1683</v>
      </c>
      <c r="I10" s="20">
        <v>57</v>
      </c>
    </row>
    <row r="11" s="3" customFormat="1" ht="24.95" customHeight="1" spans="1:10">
      <c r="A11" s="14">
        <v>9</v>
      </c>
      <c r="B11" s="21" t="s">
        <v>208</v>
      </c>
      <c r="C11" s="22" t="s">
        <v>209</v>
      </c>
      <c r="D11" s="16" t="s">
        <v>216</v>
      </c>
      <c r="E11" s="17">
        <v>3.7911</v>
      </c>
      <c r="F11" s="18">
        <v>0.33</v>
      </c>
      <c r="G11" s="18">
        <v>0</v>
      </c>
      <c r="H11" s="19">
        <v>4.1211</v>
      </c>
      <c r="I11" s="20">
        <v>120</v>
      </c>
    </row>
    <row r="12" s="3" customFormat="1" ht="24.95" customHeight="1" spans="1:10">
      <c r="A12" s="14">
        <v>10</v>
      </c>
      <c r="B12" s="21" t="s">
        <v>208</v>
      </c>
      <c r="C12" s="22" t="s">
        <v>209</v>
      </c>
      <c r="D12" s="16" t="s">
        <v>217</v>
      </c>
      <c r="E12" s="17">
        <v>4.0089</v>
      </c>
      <c r="F12" s="18">
        <v>0.11</v>
      </c>
      <c r="G12" s="18">
        <v>0</v>
      </c>
      <c r="H12" s="19">
        <v>4.1189</v>
      </c>
      <c r="I12" s="20">
        <v>65</v>
      </c>
    </row>
    <row r="13" s="3" customFormat="1" ht="24.95" customHeight="1" spans="1:10">
      <c r="A13" s="14">
        <v>11</v>
      </c>
      <c r="B13" s="21" t="s">
        <v>208</v>
      </c>
      <c r="C13" s="22" t="s">
        <v>209</v>
      </c>
      <c r="D13" s="16" t="s">
        <v>218</v>
      </c>
      <c r="E13" s="17">
        <v>3.9851</v>
      </c>
      <c r="F13" s="18">
        <v>0.09</v>
      </c>
      <c r="G13" s="18">
        <v>0</v>
      </c>
      <c r="H13" s="19">
        <v>4.0751</v>
      </c>
      <c r="I13" s="20">
        <v>34.5</v>
      </c>
    </row>
    <row r="14" s="3" customFormat="1" ht="24.95" customHeight="1" spans="1:10">
      <c r="A14" s="14">
        <v>12</v>
      </c>
      <c r="B14" s="21" t="s">
        <v>208</v>
      </c>
      <c r="C14" s="22" t="s">
        <v>209</v>
      </c>
      <c r="D14" s="16" t="s">
        <v>219</v>
      </c>
      <c r="E14" s="17">
        <v>3.9495</v>
      </c>
      <c r="F14" s="18">
        <v>0.03</v>
      </c>
      <c r="G14" s="18">
        <v>0</v>
      </c>
      <c r="H14" s="19">
        <v>3.9795</v>
      </c>
      <c r="I14" s="20">
        <v>165</v>
      </c>
      <c r="J14" s="23"/>
    </row>
    <row r="15" s="3" customFormat="1" ht="24.95" customHeight="1" spans="1:10">
      <c r="A15" s="14">
        <v>13</v>
      </c>
      <c r="B15" s="21" t="s">
        <v>208</v>
      </c>
      <c r="C15" s="22" t="s">
        <v>209</v>
      </c>
      <c r="D15" s="16" t="s">
        <v>220</v>
      </c>
      <c r="E15" s="17">
        <v>3.9584</v>
      </c>
      <c r="F15" s="18">
        <v>0</v>
      </c>
      <c r="G15" s="18">
        <v>0</v>
      </c>
      <c r="H15" s="19">
        <v>3.9584</v>
      </c>
      <c r="I15" s="20">
        <v>1.5</v>
      </c>
    </row>
    <row r="16" s="3" customFormat="1" ht="24.95" customHeight="1" spans="1:10">
      <c r="A16" s="14">
        <v>14</v>
      </c>
      <c r="B16" s="21" t="s">
        <v>208</v>
      </c>
      <c r="C16" s="22" t="s">
        <v>209</v>
      </c>
      <c r="D16" s="16" t="s">
        <v>221</v>
      </c>
      <c r="E16" s="17">
        <v>3.9436</v>
      </c>
      <c r="F16" s="18">
        <v>0.01</v>
      </c>
      <c r="G16" s="18">
        <v>0</v>
      </c>
      <c r="H16" s="19">
        <v>3.9536</v>
      </c>
      <c r="I16" s="20">
        <v>38.5</v>
      </c>
    </row>
    <row r="17" s="3" customFormat="1" ht="24.95" customHeight="1" spans="1:9">
      <c r="A17" s="14">
        <v>15</v>
      </c>
      <c r="B17" s="21" t="s">
        <v>208</v>
      </c>
      <c r="C17" s="22" t="s">
        <v>209</v>
      </c>
      <c r="D17" s="16" t="s">
        <v>222</v>
      </c>
      <c r="E17" s="17">
        <v>3.9376</v>
      </c>
      <c r="F17" s="18">
        <v>0</v>
      </c>
      <c r="G17" s="18">
        <v>0</v>
      </c>
      <c r="H17" s="19">
        <v>3.9376</v>
      </c>
      <c r="I17" s="20">
        <v>12</v>
      </c>
    </row>
    <row r="18" s="3" customFormat="1" ht="24.95" customHeight="1" spans="1:9">
      <c r="A18" s="14">
        <v>16</v>
      </c>
      <c r="B18" s="21" t="s">
        <v>208</v>
      </c>
      <c r="C18" s="22" t="s">
        <v>209</v>
      </c>
      <c r="D18" s="16" t="s">
        <v>223</v>
      </c>
      <c r="E18" s="17">
        <v>3.7099</v>
      </c>
      <c r="F18" s="18">
        <v>0.15</v>
      </c>
      <c r="G18" s="18">
        <v>0</v>
      </c>
      <c r="H18" s="19">
        <v>3.8599</v>
      </c>
      <c r="I18" s="20">
        <v>43</v>
      </c>
    </row>
    <row r="19" s="3" customFormat="1" ht="24.95" customHeight="1" spans="1:9">
      <c r="A19" s="14">
        <v>17</v>
      </c>
      <c r="B19" s="21" t="s">
        <v>208</v>
      </c>
      <c r="C19" s="22" t="s">
        <v>209</v>
      </c>
      <c r="D19" s="16" t="s">
        <v>224</v>
      </c>
      <c r="E19" s="17">
        <v>3.7644</v>
      </c>
      <c r="F19" s="18">
        <v>0.09</v>
      </c>
      <c r="G19" s="18">
        <v>0</v>
      </c>
      <c r="H19" s="19">
        <v>3.8544</v>
      </c>
      <c r="I19" s="20">
        <v>46.8</v>
      </c>
    </row>
    <row r="20" s="3" customFormat="1" ht="24.95" customHeight="1" spans="1:9">
      <c r="A20" s="14">
        <v>18</v>
      </c>
      <c r="B20" s="21" t="s">
        <v>208</v>
      </c>
      <c r="C20" s="22" t="s">
        <v>209</v>
      </c>
      <c r="D20" s="16" t="s">
        <v>225</v>
      </c>
      <c r="E20" s="17">
        <v>3.7822</v>
      </c>
      <c r="F20" s="18">
        <v>0.07</v>
      </c>
      <c r="G20" s="18">
        <v>0</v>
      </c>
      <c r="H20" s="19">
        <v>3.8522</v>
      </c>
      <c r="I20" s="20">
        <v>31</v>
      </c>
    </row>
    <row r="21" s="3" customFormat="1" ht="24.95" customHeight="1" spans="1:9">
      <c r="A21" s="14">
        <v>19</v>
      </c>
      <c r="B21" s="21" t="s">
        <v>208</v>
      </c>
      <c r="C21" s="22" t="s">
        <v>209</v>
      </c>
      <c r="D21" s="16" t="s">
        <v>226</v>
      </c>
      <c r="E21" s="17">
        <v>3.7584</v>
      </c>
      <c r="F21" s="18">
        <v>0.09</v>
      </c>
      <c r="G21" s="18">
        <v>0</v>
      </c>
      <c r="H21" s="19">
        <v>3.8484</v>
      </c>
      <c r="I21" s="20">
        <v>38</v>
      </c>
    </row>
    <row r="22" s="3" customFormat="1" ht="24.95" customHeight="1" spans="1:9">
      <c r="A22" s="14">
        <v>20</v>
      </c>
      <c r="B22" s="21" t="s">
        <v>208</v>
      </c>
      <c r="C22" s="22" t="s">
        <v>209</v>
      </c>
      <c r="D22" s="16" t="s">
        <v>227</v>
      </c>
      <c r="E22" s="17">
        <v>3.8416</v>
      </c>
      <c r="F22" s="18">
        <v>0</v>
      </c>
      <c r="G22" s="18">
        <v>0</v>
      </c>
      <c r="H22" s="19">
        <v>3.8416</v>
      </c>
      <c r="I22" s="20"/>
    </row>
    <row r="23" s="3" customFormat="1" ht="24.95" customHeight="1" spans="1:9">
      <c r="A23" s="14">
        <v>21</v>
      </c>
      <c r="B23" s="21" t="s">
        <v>208</v>
      </c>
      <c r="C23" s="22" t="s">
        <v>209</v>
      </c>
      <c r="D23" s="16" t="s">
        <v>228</v>
      </c>
      <c r="E23" s="17">
        <v>3.6743</v>
      </c>
      <c r="F23" s="18">
        <v>0.12</v>
      </c>
      <c r="G23" s="18">
        <v>0</v>
      </c>
      <c r="H23" s="19">
        <v>3.7943</v>
      </c>
      <c r="I23" s="20">
        <v>117</v>
      </c>
    </row>
    <row r="24" s="3" customFormat="1" ht="24.95" customHeight="1" spans="1:9">
      <c r="A24" s="14">
        <v>22</v>
      </c>
      <c r="B24" s="21" t="s">
        <v>208</v>
      </c>
      <c r="C24" s="22" t="s">
        <v>209</v>
      </c>
      <c r="D24" s="16" t="s">
        <v>229</v>
      </c>
      <c r="E24" s="17">
        <v>3.6455</v>
      </c>
      <c r="F24" s="18">
        <v>0.13</v>
      </c>
      <c r="G24" s="18">
        <v>0</v>
      </c>
      <c r="H24" s="19">
        <v>3.7755</v>
      </c>
      <c r="I24" s="20">
        <v>44</v>
      </c>
    </row>
    <row r="25" s="3" customFormat="1" ht="24.95" customHeight="1" spans="1:9">
      <c r="A25" s="14">
        <v>23</v>
      </c>
      <c r="B25" s="21" t="s">
        <v>208</v>
      </c>
      <c r="C25" s="22" t="s">
        <v>209</v>
      </c>
      <c r="D25" s="16" t="s">
        <v>230</v>
      </c>
      <c r="E25" s="17">
        <v>3.6267</v>
      </c>
      <c r="F25" s="18">
        <v>0.13</v>
      </c>
      <c r="G25" s="18">
        <v>0</v>
      </c>
      <c r="H25" s="19">
        <v>3.7567</v>
      </c>
      <c r="I25" s="20">
        <v>199</v>
      </c>
    </row>
    <row r="26" s="3" customFormat="1" ht="24.95" customHeight="1" spans="1:9">
      <c r="A26" s="14">
        <v>24</v>
      </c>
      <c r="B26" s="21" t="s">
        <v>208</v>
      </c>
      <c r="C26" s="22" t="s">
        <v>209</v>
      </c>
      <c r="D26" s="16" t="s">
        <v>231</v>
      </c>
      <c r="E26" s="17">
        <v>3.5832</v>
      </c>
      <c r="F26" s="18">
        <v>0.17</v>
      </c>
      <c r="G26" s="18">
        <v>0</v>
      </c>
      <c r="H26" s="19">
        <v>3.7532</v>
      </c>
      <c r="I26" s="20">
        <v>86</v>
      </c>
    </row>
    <row r="27" s="3" customFormat="1" ht="24.95" customHeight="1" spans="1:9">
      <c r="A27" s="14">
        <v>25</v>
      </c>
      <c r="B27" s="21" t="s">
        <v>208</v>
      </c>
      <c r="C27" s="22" t="s">
        <v>209</v>
      </c>
      <c r="D27" s="16" t="s">
        <v>232</v>
      </c>
      <c r="E27" s="17">
        <v>3.7079</v>
      </c>
      <c r="F27" s="18">
        <v>0.04</v>
      </c>
      <c r="G27" s="18">
        <v>0</v>
      </c>
      <c r="H27" s="19">
        <v>3.7479</v>
      </c>
      <c r="I27" s="20">
        <v>45</v>
      </c>
    </row>
    <row r="28" s="3" customFormat="1" ht="24.95" customHeight="1" spans="1:9">
      <c r="A28" s="14">
        <v>26</v>
      </c>
      <c r="B28" s="21" t="s">
        <v>208</v>
      </c>
      <c r="C28" s="22" t="s">
        <v>209</v>
      </c>
      <c r="D28" s="16" t="s">
        <v>233</v>
      </c>
      <c r="E28" s="17">
        <v>3.5762</v>
      </c>
      <c r="F28" s="18">
        <v>0.17</v>
      </c>
      <c r="G28" s="18">
        <v>0</v>
      </c>
      <c r="H28" s="19">
        <v>3.7462</v>
      </c>
      <c r="I28" s="20">
        <v>150</v>
      </c>
    </row>
    <row r="29" s="3" customFormat="1" ht="24.95" customHeight="1" spans="1:9">
      <c r="A29" s="14">
        <v>27</v>
      </c>
      <c r="B29" s="21" t="s">
        <v>208</v>
      </c>
      <c r="C29" s="22" t="s">
        <v>209</v>
      </c>
      <c r="D29" s="16" t="s">
        <v>234</v>
      </c>
      <c r="E29" s="17">
        <v>3.4644</v>
      </c>
      <c r="F29" s="18">
        <v>0.26</v>
      </c>
      <c r="G29" s="18">
        <v>0</v>
      </c>
      <c r="H29" s="19">
        <v>3.7244</v>
      </c>
      <c r="I29" s="20">
        <v>54</v>
      </c>
    </row>
    <row r="30" s="3" customFormat="1" ht="24.95" customHeight="1" spans="1:9">
      <c r="A30" s="14">
        <v>28</v>
      </c>
      <c r="B30" s="21" t="s">
        <v>208</v>
      </c>
      <c r="C30" s="22" t="s">
        <v>209</v>
      </c>
      <c r="D30" s="16" t="s">
        <v>235</v>
      </c>
      <c r="E30" s="17">
        <v>3.6554</v>
      </c>
      <c r="F30" s="18">
        <v>0</v>
      </c>
      <c r="G30" s="18">
        <v>0</v>
      </c>
      <c r="H30" s="19">
        <v>3.6554</v>
      </c>
      <c r="I30" s="20"/>
    </row>
    <row r="31" s="3" customFormat="1" ht="24.95" customHeight="1" spans="1:9">
      <c r="A31" s="14">
        <v>29</v>
      </c>
      <c r="B31" s="21" t="s">
        <v>208</v>
      </c>
      <c r="C31" s="22" t="s">
        <v>209</v>
      </c>
      <c r="D31" s="16" t="s">
        <v>236</v>
      </c>
      <c r="E31" s="17">
        <v>3.4782</v>
      </c>
      <c r="F31" s="18">
        <v>0.15</v>
      </c>
      <c r="G31" s="18">
        <v>0</v>
      </c>
      <c r="H31" s="19">
        <v>3.6282</v>
      </c>
      <c r="I31" s="20">
        <v>103</v>
      </c>
    </row>
    <row r="32" s="3" customFormat="1" ht="24.95" customHeight="1" spans="1:9">
      <c r="A32" s="14">
        <v>30</v>
      </c>
      <c r="B32" s="21" t="s">
        <v>208</v>
      </c>
      <c r="C32" s="22" t="s">
        <v>209</v>
      </c>
      <c r="D32" s="16" t="s">
        <v>237</v>
      </c>
      <c r="E32" s="17">
        <v>3.399</v>
      </c>
      <c r="F32" s="18">
        <v>0.22</v>
      </c>
      <c r="G32" s="18">
        <v>0</v>
      </c>
      <c r="H32" s="19">
        <v>3.619</v>
      </c>
      <c r="I32" s="20">
        <v>45</v>
      </c>
    </row>
    <row r="33" s="3" customFormat="1" ht="24.95" customHeight="1" spans="1:10">
      <c r="A33" s="14">
        <v>31</v>
      </c>
      <c r="B33" s="21" t="s">
        <v>208</v>
      </c>
      <c r="C33" s="22" t="s">
        <v>209</v>
      </c>
      <c r="D33" s="16" t="s">
        <v>238</v>
      </c>
      <c r="E33" s="17">
        <v>3.5576</v>
      </c>
      <c r="F33" s="18">
        <v>0.06</v>
      </c>
      <c r="G33" s="18">
        <v>0</v>
      </c>
      <c r="H33" s="19">
        <v>3.6176</v>
      </c>
      <c r="I33" s="20">
        <v>131</v>
      </c>
    </row>
    <row r="34" s="3" customFormat="1" ht="24.95" customHeight="1" spans="1:10">
      <c r="A34" s="14">
        <v>32</v>
      </c>
      <c r="B34" s="21" t="s">
        <v>208</v>
      </c>
      <c r="C34" s="22" t="s">
        <v>209</v>
      </c>
      <c r="D34" s="16" t="s">
        <v>239</v>
      </c>
      <c r="E34" s="17">
        <v>3.5931</v>
      </c>
      <c r="F34" s="18">
        <v>0</v>
      </c>
      <c r="G34" s="18">
        <v>0</v>
      </c>
      <c r="H34" s="19">
        <v>3.5931</v>
      </c>
      <c r="I34" s="20"/>
    </row>
    <row r="35" s="3" customFormat="1" ht="24.95" customHeight="1" spans="1:10">
      <c r="A35" s="14">
        <v>33</v>
      </c>
      <c r="B35" s="21" t="s">
        <v>208</v>
      </c>
      <c r="C35" s="22" t="s">
        <v>209</v>
      </c>
      <c r="D35" s="16" t="s">
        <v>240</v>
      </c>
      <c r="E35" s="17">
        <v>3.4149</v>
      </c>
      <c r="F35" s="18">
        <v>0.15</v>
      </c>
      <c r="G35" s="18">
        <v>0</v>
      </c>
      <c r="H35" s="19">
        <v>3.5649</v>
      </c>
      <c r="I35" s="20">
        <v>42</v>
      </c>
    </row>
    <row r="36" s="3" customFormat="1" ht="24.95" customHeight="1" spans="1:10">
      <c r="A36" s="14">
        <v>34</v>
      </c>
      <c r="B36" s="21" t="s">
        <v>208</v>
      </c>
      <c r="C36" s="22" t="s">
        <v>209</v>
      </c>
      <c r="D36" s="16" t="s">
        <v>241</v>
      </c>
      <c r="E36" s="17">
        <v>3.4416</v>
      </c>
      <c r="F36" s="18">
        <v>0.03</v>
      </c>
      <c r="G36" s="18">
        <v>0</v>
      </c>
      <c r="H36" s="19">
        <v>3.4716</v>
      </c>
      <c r="I36" s="20">
        <v>143</v>
      </c>
    </row>
    <row r="37" s="3" customFormat="1" ht="24.95" customHeight="1" spans="1:10">
      <c r="A37" s="14">
        <v>35</v>
      </c>
      <c r="B37" s="21" t="s">
        <v>208</v>
      </c>
      <c r="C37" s="22" t="s">
        <v>209</v>
      </c>
      <c r="D37" s="16" t="s">
        <v>242</v>
      </c>
      <c r="E37" s="17">
        <v>3.3485</v>
      </c>
      <c r="F37" s="18">
        <v>0.12</v>
      </c>
      <c r="G37" s="18">
        <v>0</v>
      </c>
      <c r="H37" s="19">
        <v>3.4685</v>
      </c>
      <c r="I37" s="20">
        <v>32</v>
      </c>
    </row>
    <row r="38" s="3" customFormat="1" ht="24.95" customHeight="1" spans="1:10">
      <c r="A38" s="14">
        <v>36</v>
      </c>
      <c r="B38" s="21" t="s">
        <v>208</v>
      </c>
      <c r="C38" s="22" t="s">
        <v>209</v>
      </c>
      <c r="D38" s="16" t="s">
        <v>243</v>
      </c>
      <c r="E38" s="17">
        <v>3.3723</v>
      </c>
      <c r="F38" s="18">
        <v>0.08</v>
      </c>
      <c r="G38" s="18">
        <v>0</v>
      </c>
      <c r="H38" s="19">
        <v>3.4523</v>
      </c>
      <c r="I38" s="20">
        <v>88</v>
      </c>
    </row>
    <row r="39" s="3" customFormat="1" ht="24.95" customHeight="1" spans="1:10">
      <c r="A39" s="14">
        <v>37</v>
      </c>
      <c r="B39" s="21" t="s">
        <v>208</v>
      </c>
      <c r="C39" s="22" t="s">
        <v>209</v>
      </c>
      <c r="D39" s="16" t="s">
        <v>244</v>
      </c>
      <c r="E39" s="17">
        <v>3.2208</v>
      </c>
      <c r="F39" s="18">
        <v>0.23</v>
      </c>
      <c r="G39" s="18">
        <v>0</v>
      </c>
      <c r="H39" s="19">
        <v>3.4508</v>
      </c>
      <c r="I39" s="20">
        <v>82.5</v>
      </c>
    </row>
    <row r="40" s="3" customFormat="1" ht="24.95" customHeight="1" spans="1:10">
      <c r="A40" s="14">
        <v>38</v>
      </c>
      <c r="B40" s="21" t="s">
        <v>208</v>
      </c>
      <c r="C40" s="22" t="s">
        <v>209</v>
      </c>
      <c r="D40" s="16" t="s">
        <v>245</v>
      </c>
      <c r="E40" s="17">
        <v>3.2693</v>
      </c>
      <c r="F40" s="18">
        <v>0.18</v>
      </c>
      <c r="G40" s="18">
        <v>0</v>
      </c>
      <c r="H40" s="19">
        <v>3.4493</v>
      </c>
      <c r="I40" s="20">
        <v>75</v>
      </c>
    </row>
    <row r="41" s="3" customFormat="1" ht="24.95" customHeight="1" spans="1:10">
      <c r="A41" s="14">
        <v>39</v>
      </c>
      <c r="B41" s="21" t="s">
        <v>208</v>
      </c>
      <c r="C41" s="22" t="s">
        <v>209</v>
      </c>
      <c r="D41" s="16" t="s">
        <v>246</v>
      </c>
      <c r="E41" s="17">
        <v>3.4277</v>
      </c>
      <c r="F41" s="18">
        <v>0.02</v>
      </c>
      <c r="G41" s="18">
        <v>0</v>
      </c>
      <c r="H41" s="19">
        <v>3.4477</v>
      </c>
      <c r="I41" s="20">
        <v>30</v>
      </c>
    </row>
    <row r="42" s="3" customFormat="1" ht="24.95" customHeight="1" spans="1:10">
      <c r="A42" s="14">
        <v>40</v>
      </c>
      <c r="B42" s="21" t="s">
        <v>208</v>
      </c>
      <c r="C42" s="22" t="s">
        <v>209</v>
      </c>
      <c r="D42" s="16" t="s">
        <v>247</v>
      </c>
      <c r="E42" s="17">
        <v>3.4188</v>
      </c>
      <c r="F42" s="18">
        <v>0</v>
      </c>
      <c r="G42" s="18">
        <v>0</v>
      </c>
      <c r="H42" s="19">
        <v>3.4188</v>
      </c>
      <c r="I42" s="20"/>
    </row>
    <row r="43" s="3" customFormat="1" ht="24.95" customHeight="1" spans="1:10">
      <c r="A43" s="14">
        <v>41</v>
      </c>
      <c r="B43" s="21" t="s">
        <v>208</v>
      </c>
      <c r="C43" s="22" t="s">
        <v>209</v>
      </c>
      <c r="D43" s="16" t="s">
        <v>248</v>
      </c>
      <c r="E43" s="17">
        <v>3.4109</v>
      </c>
      <c r="F43" s="18">
        <v>0</v>
      </c>
      <c r="G43" s="18">
        <v>0</v>
      </c>
      <c r="H43" s="19">
        <v>3.4109</v>
      </c>
      <c r="I43" s="20"/>
    </row>
    <row r="44" s="3" customFormat="1" ht="24.95" customHeight="1" spans="1:10">
      <c r="A44" s="14">
        <v>42</v>
      </c>
      <c r="B44" s="21" t="s">
        <v>208</v>
      </c>
      <c r="C44" s="22" t="s">
        <v>209</v>
      </c>
      <c r="D44" s="16" t="s">
        <v>249</v>
      </c>
      <c r="E44" s="17">
        <v>3.4069</v>
      </c>
      <c r="F44" s="18">
        <v>0</v>
      </c>
      <c r="G44" s="18">
        <v>0</v>
      </c>
      <c r="H44" s="19">
        <v>3.4069</v>
      </c>
      <c r="I44" s="20"/>
    </row>
    <row r="45" s="3" customFormat="1" ht="24.95" customHeight="1" spans="1:10">
      <c r="A45" s="14">
        <v>43</v>
      </c>
      <c r="B45" s="21" t="s">
        <v>208</v>
      </c>
      <c r="C45" s="22" t="s">
        <v>209</v>
      </c>
      <c r="D45" s="16" t="s">
        <v>250</v>
      </c>
      <c r="E45" s="17">
        <v>3.3874</v>
      </c>
      <c r="F45" s="18">
        <v>0</v>
      </c>
      <c r="G45" s="18">
        <v>0</v>
      </c>
      <c r="H45" s="19">
        <v>3.3874</v>
      </c>
      <c r="I45" s="20"/>
      <c r="J45" s="23"/>
    </row>
    <row r="46" s="3" customFormat="1" ht="24.95" customHeight="1" spans="1:10">
      <c r="A46" s="14">
        <v>44</v>
      </c>
      <c r="B46" s="21" t="s">
        <v>208</v>
      </c>
      <c r="C46" s="22" t="s">
        <v>209</v>
      </c>
      <c r="D46" s="16" t="s">
        <v>251</v>
      </c>
      <c r="E46" s="17">
        <v>3.3789</v>
      </c>
      <c r="F46" s="18">
        <v>0</v>
      </c>
      <c r="G46" s="18">
        <v>0</v>
      </c>
      <c r="H46" s="19">
        <v>3.3789</v>
      </c>
      <c r="I46" s="20"/>
      <c r="J46" s="23"/>
    </row>
    <row r="47" s="3" customFormat="1" ht="24.95" customHeight="1" spans="1:10">
      <c r="A47" s="14">
        <v>45</v>
      </c>
      <c r="B47" s="21" t="s">
        <v>208</v>
      </c>
      <c r="C47" s="22" t="s">
        <v>209</v>
      </c>
      <c r="D47" s="16" t="s">
        <v>252</v>
      </c>
      <c r="E47" s="17">
        <v>3.3663</v>
      </c>
      <c r="F47" s="18">
        <v>0</v>
      </c>
      <c r="G47" s="18">
        <v>0</v>
      </c>
      <c r="H47" s="19">
        <v>3.3663</v>
      </c>
      <c r="I47" s="20"/>
    </row>
    <row r="48" s="3" customFormat="1" ht="24.95" customHeight="1" spans="1:10">
      <c r="A48" s="14">
        <v>46</v>
      </c>
      <c r="B48" s="21" t="s">
        <v>208</v>
      </c>
      <c r="C48" s="22" t="s">
        <v>209</v>
      </c>
      <c r="D48" s="16" t="s">
        <v>253</v>
      </c>
      <c r="E48" s="17">
        <v>3.3347</v>
      </c>
      <c r="F48" s="18">
        <v>0</v>
      </c>
      <c r="G48" s="18">
        <v>0</v>
      </c>
      <c r="H48" s="19">
        <v>3.3347</v>
      </c>
      <c r="I48" s="20"/>
    </row>
    <row r="49" s="3" customFormat="1" ht="24.95" customHeight="1" spans="1:10">
      <c r="A49" s="14">
        <v>47</v>
      </c>
      <c r="B49" s="21" t="s">
        <v>208</v>
      </c>
      <c r="C49" s="22" t="s">
        <v>209</v>
      </c>
      <c r="D49" s="16" t="s">
        <v>254</v>
      </c>
      <c r="E49" s="17">
        <v>3.3059</v>
      </c>
      <c r="F49" s="18">
        <v>0</v>
      </c>
      <c r="G49" s="18">
        <v>0</v>
      </c>
      <c r="H49" s="19">
        <v>3.3059</v>
      </c>
      <c r="I49" s="20"/>
    </row>
    <row r="50" s="3" customFormat="1" ht="24.95" customHeight="1" spans="1:10">
      <c r="A50" s="14">
        <v>48</v>
      </c>
      <c r="B50" s="21" t="s">
        <v>208</v>
      </c>
      <c r="C50" s="22" t="s">
        <v>209</v>
      </c>
      <c r="D50" s="16" t="s">
        <v>255</v>
      </c>
      <c r="E50" s="17">
        <v>3.2724</v>
      </c>
      <c r="F50" s="18">
        <v>0</v>
      </c>
      <c r="G50" s="18">
        <v>0</v>
      </c>
      <c r="H50" s="19">
        <v>3.2724</v>
      </c>
      <c r="I50" s="20"/>
    </row>
    <row r="51" s="3" customFormat="1" ht="24.95" customHeight="1" spans="1:10">
      <c r="A51" s="14">
        <v>49</v>
      </c>
      <c r="B51" s="21" t="s">
        <v>208</v>
      </c>
      <c r="C51" s="22" t="s">
        <v>209</v>
      </c>
      <c r="D51" s="16" t="s">
        <v>256</v>
      </c>
      <c r="E51" s="17">
        <v>3.1871</v>
      </c>
      <c r="F51" s="18">
        <v>0</v>
      </c>
      <c r="G51" s="18">
        <v>0</v>
      </c>
      <c r="H51" s="19">
        <v>3.1871</v>
      </c>
      <c r="I51" s="20"/>
    </row>
    <row r="52" s="3" customFormat="1" ht="24.95" customHeight="1" spans="1:10">
      <c r="A52" s="14">
        <v>50</v>
      </c>
      <c r="B52" s="21" t="s">
        <v>208</v>
      </c>
      <c r="C52" s="22" t="s">
        <v>209</v>
      </c>
      <c r="D52" s="16" t="s">
        <v>257</v>
      </c>
      <c r="E52" s="17">
        <v>3.0436</v>
      </c>
      <c r="F52" s="18">
        <v>0.13</v>
      </c>
      <c r="G52" s="18">
        <v>0</v>
      </c>
      <c r="H52" s="19">
        <v>3.1736</v>
      </c>
      <c r="I52" s="20">
        <v>82</v>
      </c>
    </row>
    <row r="53" s="3" customFormat="1" ht="24.95" customHeight="1" spans="1:10">
      <c r="A53" s="14">
        <v>51</v>
      </c>
      <c r="B53" s="21" t="s">
        <v>208</v>
      </c>
      <c r="C53" s="22" t="s">
        <v>209</v>
      </c>
      <c r="D53" s="16" t="s">
        <v>258</v>
      </c>
      <c r="E53" s="17">
        <v>3.103</v>
      </c>
      <c r="F53" s="18">
        <v>0</v>
      </c>
      <c r="G53" s="18">
        <v>0</v>
      </c>
      <c r="H53" s="19">
        <v>3.103</v>
      </c>
      <c r="I53" s="20"/>
    </row>
    <row r="54" s="3" customFormat="1" ht="24.95" customHeight="1" spans="1:10">
      <c r="A54" s="14">
        <v>52</v>
      </c>
      <c r="B54" s="21" t="s">
        <v>208</v>
      </c>
      <c r="C54" s="22" t="s">
        <v>209</v>
      </c>
      <c r="D54" s="16" t="s">
        <v>259</v>
      </c>
      <c r="E54" s="17">
        <v>2.7393</v>
      </c>
      <c r="F54" s="18">
        <v>0.3</v>
      </c>
      <c r="G54" s="18">
        <v>0</v>
      </c>
      <c r="H54" s="19">
        <v>3.0393</v>
      </c>
      <c r="I54" s="20">
        <v>464</v>
      </c>
      <c r="J54" s="23"/>
    </row>
    <row r="55" s="3" customFormat="1" ht="24.95" customHeight="1" spans="1:10">
      <c r="A55" s="14">
        <v>53</v>
      </c>
      <c r="B55" s="21" t="s">
        <v>208</v>
      </c>
      <c r="C55" s="22" t="s">
        <v>209</v>
      </c>
      <c r="D55" s="16" t="s">
        <v>260</v>
      </c>
      <c r="E55" s="17">
        <v>3.0372</v>
      </c>
      <c r="F55" s="18">
        <v>0</v>
      </c>
      <c r="G55" s="18">
        <v>0</v>
      </c>
      <c r="H55" s="19">
        <v>3.0372</v>
      </c>
      <c r="I55" s="20"/>
    </row>
    <row r="56" s="3" customFormat="1" ht="24.95" customHeight="1" spans="1:10">
      <c r="A56" s="14">
        <v>54</v>
      </c>
      <c r="B56" s="21" t="s">
        <v>208</v>
      </c>
      <c r="C56" s="22" t="s">
        <v>209</v>
      </c>
      <c r="D56" s="16" t="s">
        <v>261</v>
      </c>
      <c r="E56" s="17">
        <v>3.0238</v>
      </c>
      <c r="F56" s="18">
        <v>0</v>
      </c>
      <c r="G56" s="18">
        <v>0</v>
      </c>
      <c r="H56" s="19">
        <v>3.0238</v>
      </c>
      <c r="I56" s="20"/>
    </row>
    <row r="57" s="3" customFormat="1" ht="24.95" customHeight="1" spans="1:10">
      <c r="A57" s="14">
        <v>55</v>
      </c>
      <c r="B57" s="21" t="s">
        <v>208</v>
      </c>
      <c r="C57" s="22" t="s">
        <v>209</v>
      </c>
      <c r="D57" s="16" t="s">
        <v>262</v>
      </c>
      <c r="E57" s="17">
        <v>2.9832</v>
      </c>
      <c r="F57" s="18">
        <v>0.04</v>
      </c>
      <c r="G57" s="18">
        <v>0</v>
      </c>
      <c r="H57" s="19">
        <v>3.0232</v>
      </c>
      <c r="I57" s="20">
        <v>50</v>
      </c>
    </row>
    <row r="58" s="3" customFormat="1" ht="24.95" customHeight="1" spans="1:10">
      <c r="A58" s="14">
        <v>56</v>
      </c>
      <c r="B58" s="21" t="s">
        <v>208</v>
      </c>
      <c r="C58" s="22" t="s">
        <v>209</v>
      </c>
      <c r="D58" s="16" t="s">
        <v>263</v>
      </c>
      <c r="E58" s="17">
        <v>2.9881</v>
      </c>
      <c r="F58" s="18">
        <v>0</v>
      </c>
      <c r="G58" s="18">
        <v>0</v>
      </c>
      <c r="H58" s="19">
        <v>2.9881</v>
      </c>
      <c r="I58" s="20"/>
    </row>
    <row r="59" s="3" customFormat="1" ht="24.95" customHeight="1" spans="1:10">
      <c r="A59" s="14">
        <v>57</v>
      </c>
      <c r="B59" s="21" t="s">
        <v>208</v>
      </c>
      <c r="C59" s="22" t="s">
        <v>209</v>
      </c>
      <c r="D59" s="16" t="s">
        <v>264</v>
      </c>
      <c r="E59" s="17">
        <v>2.9822</v>
      </c>
      <c r="F59" s="18">
        <v>0</v>
      </c>
      <c r="G59" s="18">
        <v>0</v>
      </c>
      <c r="H59" s="19">
        <v>2.9822</v>
      </c>
      <c r="I59" s="20"/>
    </row>
    <row r="60" s="3" customFormat="1" ht="24.95" customHeight="1" spans="1:10">
      <c r="A60" s="14">
        <v>58</v>
      </c>
      <c r="B60" s="21" t="s">
        <v>208</v>
      </c>
      <c r="C60" s="22" t="s">
        <v>209</v>
      </c>
      <c r="D60" s="16" t="s">
        <v>265</v>
      </c>
      <c r="E60" s="17">
        <v>2.8832</v>
      </c>
      <c r="F60" s="18">
        <v>0.09</v>
      </c>
      <c r="G60" s="18">
        <v>0</v>
      </c>
      <c r="H60" s="19">
        <v>2.9732</v>
      </c>
      <c r="I60" s="20">
        <v>106</v>
      </c>
    </row>
    <row r="61" s="3" customFormat="1" ht="24.95" customHeight="1" spans="1:10">
      <c r="A61" s="14">
        <v>59</v>
      </c>
      <c r="B61" s="21" t="s">
        <v>208</v>
      </c>
      <c r="C61" s="22" t="s">
        <v>209</v>
      </c>
      <c r="D61" s="16" t="s">
        <v>266</v>
      </c>
      <c r="E61" s="17">
        <v>2.9059</v>
      </c>
      <c r="F61" s="18">
        <v>0</v>
      </c>
      <c r="G61" s="18">
        <v>0</v>
      </c>
      <c r="H61" s="19">
        <v>2.9059</v>
      </c>
      <c r="I61" s="20"/>
    </row>
    <row r="62" s="3" customFormat="1" ht="24.95" customHeight="1" spans="1:10">
      <c r="A62" s="14">
        <v>60</v>
      </c>
      <c r="B62" s="21" t="s">
        <v>208</v>
      </c>
      <c r="C62" s="22" t="s">
        <v>209</v>
      </c>
      <c r="D62" s="16" t="s">
        <v>267</v>
      </c>
      <c r="E62" s="17">
        <v>2.7986</v>
      </c>
      <c r="F62" s="18">
        <v>0</v>
      </c>
      <c r="G62" s="18">
        <v>0</v>
      </c>
      <c r="H62" s="19">
        <v>2.7986</v>
      </c>
      <c r="I62" s="20"/>
    </row>
    <row r="63" s="3" customFormat="1" ht="24.95" customHeight="1" spans="1:10">
      <c r="A63" s="14">
        <v>61</v>
      </c>
      <c r="B63" s="21" t="s">
        <v>208</v>
      </c>
      <c r="C63" s="22" t="s">
        <v>209</v>
      </c>
      <c r="D63" s="16" t="s">
        <v>268</v>
      </c>
      <c r="E63" s="17">
        <v>2.7337</v>
      </c>
      <c r="F63" s="18">
        <v>0</v>
      </c>
      <c r="G63" s="18">
        <v>0</v>
      </c>
      <c r="H63" s="19">
        <v>2.7337</v>
      </c>
      <c r="I63" s="20"/>
    </row>
    <row r="64" s="3" customFormat="1" ht="24.95" customHeight="1" spans="1:10">
      <c r="A64" s="14">
        <v>62</v>
      </c>
      <c r="B64" s="21" t="s">
        <v>208</v>
      </c>
      <c r="C64" s="22" t="s">
        <v>209</v>
      </c>
      <c r="D64" s="16" t="s">
        <v>269</v>
      </c>
      <c r="E64" s="17">
        <v>2.7307</v>
      </c>
      <c r="F64" s="18">
        <v>0</v>
      </c>
      <c r="G64" s="18">
        <v>0</v>
      </c>
      <c r="H64" s="19">
        <v>2.7307</v>
      </c>
      <c r="I64" s="20"/>
    </row>
    <row r="65" s="3" customFormat="1" ht="24.95" customHeight="1" spans="1:9">
      <c r="A65" s="14">
        <v>63</v>
      </c>
      <c r="B65" s="21" t="s">
        <v>208</v>
      </c>
      <c r="C65" s="22" t="s">
        <v>209</v>
      </c>
      <c r="D65" s="16" t="s">
        <v>270</v>
      </c>
      <c r="E65" s="17">
        <v>2.6832</v>
      </c>
      <c r="F65" s="18">
        <v>0</v>
      </c>
      <c r="G65" s="18">
        <v>0</v>
      </c>
      <c r="H65" s="19">
        <v>2.6832</v>
      </c>
      <c r="I65" s="20"/>
    </row>
    <row r="66" s="3" customFormat="1" ht="24.95" customHeight="1" spans="1:9">
      <c r="A66" s="14">
        <v>64</v>
      </c>
      <c r="B66" s="21" t="s">
        <v>208</v>
      </c>
      <c r="C66" s="22" t="s">
        <v>209</v>
      </c>
      <c r="D66" s="16" t="s">
        <v>271</v>
      </c>
      <c r="E66" s="17">
        <v>2.6743</v>
      </c>
      <c r="F66" s="18">
        <v>0</v>
      </c>
      <c r="G66" s="18">
        <v>0</v>
      </c>
      <c r="H66" s="19">
        <v>2.6743</v>
      </c>
      <c r="I66" s="20">
        <v>21.5</v>
      </c>
    </row>
    <row r="67" s="3" customFormat="1" ht="24.95" customHeight="1" spans="1:9">
      <c r="A67" s="14">
        <v>65</v>
      </c>
      <c r="B67" s="21" t="s">
        <v>208</v>
      </c>
      <c r="C67" s="22" t="s">
        <v>209</v>
      </c>
      <c r="D67" s="16" t="s">
        <v>272</v>
      </c>
      <c r="E67" s="17">
        <v>2.6208</v>
      </c>
      <c r="F67" s="18">
        <v>0</v>
      </c>
      <c r="G67" s="18">
        <v>0</v>
      </c>
      <c r="H67" s="19">
        <v>2.6208</v>
      </c>
      <c r="I67" s="20"/>
    </row>
    <row r="68" s="3" customFormat="1" ht="24.95" customHeight="1" spans="1:9">
      <c r="A68" s="14">
        <v>66</v>
      </c>
      <c r="B68" s="21" t="s">
        <v>208</v>
      </c>
      <c r="C68" s="22" t="s">
        <v>209</v>
      </c>
      <c r="D68" s="16" t="s">
        <v>273</v>
      </c>
      <c r="E68" s="17">
        <v>2.5238</v>
      </c>
      <c r="F68" s="18">
        <v>0</v>
      </c>
      <c r="G68" s="18">
        <v>0</v>
      </c>
      <c r="H68" s="19">
        <v>2.5238</v>
      </c>
      <c r="I68" s="20"/>
    </row>
    <row r="69" s="3" customFormat="1" ht="24.95" customHeight="1" spans="1:9">
      <c r="A69" s="14">
        <v>67</v>
      </c>
      <c r="B69" s="21" t="s">
        <v>208</v>
      </c>
      <c r="C69" s="22" t="s">
        <v>209</v>
      </c>
      <c r="D69" s="16" t="s">
        <v>274</v>
      </c>
      <c r="E69" s="17">
        <v>2.4733</v>
      </c>
      <c r="F69" s="18">
        <v>0</v>
      </c>
      <c r="G69" s="18">
        <v>0</v>
      </c>
      <c r="H69" s="19">
        <v>2.4733</v>
      </c>
      <c r="I69" s="20"/>
    </row>
    <row r="70" s="3" customFormat="1" ht="24.95" customHeight="1" spans="1:9">
      <c r="A70" s="14">
        <v>68</v>
      </c>
      <c r="B70" s="21" t="s">
        <v>208</v>
      </c>
      <c r="C70" s="22" t="s">
        <v>209</v>
      </c>
      <c r="D70" s="16" t="s">
        <v>275</v>
      </c>
      <c r="E70" s="17">
        <v>2.4391</v>
      </c>
      <c r="F70" s="18">
        <v>0</v>
      </c>
      <c r="G70" s="18">
        <v>0</v>
      </c>
      <c r="H70" s="19">
        <v>2.4391</v>
      </c>
      <c r="I70" s="20"/>
    </row>
    <row r="71" s="3" customFormat="1" ht="24.95" customHeight="1" spans="1:9">
      <c r="A71" s="14">
        <v>69</v>
      </c>
      <c r="B71" s="21" t="s">
        <v>208</v>
      </c>
      <c r="C71" s="22" t="s">
        <v>209</v>
      </c>
      <c r="D71" s="16" t="s">
        <v>276</v>
      </c>
      <c r="E71" s="17">
        <v>2.3396</v>
      </c>
      <c r="F71" s="18">
        <v>0</v>
      </c>
      <c r="G71" s="18">
        <v>0</v>
      </c>
      <c r="H71" s="19">
        <v>2.3396</v>
      </c>
      <c r="I71" s="20"/>
    </row>
    <row r="72" s="3" customFormat="1" ht="24.95" customHeight="1" spans="1:9">
      <c r="A72" s="14">
        <v>70</v>
      </c>
      <c r="B72" s="21" t="s">
        <v>208</v>
      </c>
      <c r="C72" s="22" t="s">
        <v>209</v>
      </c>
      <c r="D72" s="16" t="s">
        <v>277</v>
      </c>
      <c r="E72" s="17">
        <v>2.2808</v>
      </c>
      <c r="F72" s="18">
        <v>0</v>
      </c>
      <c r="G72" s="18">
        <v>0</v>
      </c>
      <c r="H72" s="19">
        <v>2.2808</v>
      </c>
      <c r="I72" s="20"/>
    </row>
    <row r="73" s="3" customFormat="1" ht="24.95" customHeight="1" spans="1:9">
      <c r="A73" s="14">
        <v>71</v>
      </c>
      <c r="B73" s="21" t="s">
        <v>208</v>
      </c>
      <c r="C73" s="22" t="s">
        <v>209</v>
      </c>
      <c r="D73" s="16" t="s">
        <v>278</v>
      </c>
      <c r="E73" s="17">
        <v>2.2634</v>
      </c>
      <c r="F73" s="18">
        <v>0</v>
      </c>
      <c r="G73" s="18">
        <v>0</v>
      </c>
      <c r="H73" s="19">
        <v>2.2634</v>
      </c>
      <c r="I73" s="20"/>
    </row>
    <row r="74" s="3" customFormat="1" ht="24.95" customHeight="1" spans="1:9">
      <c r="A74" s="14">
        <v>72</v>
      </c>
      <c r="B74" s="21" t="s">
        <v>208</v>
      </c>
      <c r="C74" s="22" t="s">
        <v>209</v>
      </c>
      <c r="D74" s="16" t="s">
        <v>279</v>
      </c>
      <c r="E74" s="17">
        <v>2.1604</v>
      </c>
      <c r="F74" s="18">
        <v>0</v>
      </c>
      <c r="G74" s="18">
        <v>0</v>
      </c>
      <c r="H74" s="19">
        <v>2.1604</v>
      </c>
      <c r="I74" s="20"/>
    </row>
    <row r="75" s="3" customFormat="1" ht="24.95" customHeight="1" spans="1:9">
      <c r="A75" s="14">
        <v>73</v>
      </c>
      <c r="B75" s="21" t="s">
        <v>208</v>
      </c>
      <c r="C75" s="22" t="s">
        <v>209</v>
      </c>
      <c r="D75" s="16" t="s">
        <v>280</v>
      </c>
      <c r="E75" s="17">
        <v>2.0386</v>
      </c>
      <c r="F75" s="18">
        <v>0</v>
      </c>
      <c r="G75" s="18">
        <v>0</v>
      </c>
      <c r="H75" s="19">
        <v>2.0386</v>
      </c>
      <c r="I75" s="20"/>
    </row>
    <row r="76" s="3" customFormat="1" ht="24.95" customHeight="1" spans="1:9">
      <c r="A76" s="14">
        <v>74</v>
      </c>
      <c r="B76" s="21" t="s">
        <v>208</v>
      </c>
      <c r="C76" s="22" t="s">
        <v>209</v>
      </c>
      <c r="D76" s="16" t="s">
        <v>281</v>
      </c>
      <c r="E76" s="17">
        <v>1.8312</v>
      </c>
      <c r="F76" s="18">
        <v>0</v>
      </c>
      <c r="G76" s="18">
        <v>0</v>
      </c>
      <c r="H76" s="19">
        <v>1.8312</v>
      </c>
      <c r="I76" s="20"/>
    </row>
    <row r="77" s="3" customFormat="1" ht="24.95" customHeight="1" spans="1:9">
      <c r="A77" s="14">
        <v>75</v>
      </c>
      <c r="B77" s="21" t="s">
        <v>208</v>
      </c>
      <c r="C77" s="22" t="s">
        <v>209</v>
      </c>
      <c r="D77" s="16" t="s">
        <v>282</v>
      </c>
      <c r="E77" s="17">
        <v>1.8277</v>
      </c>
      <c r="F77" s="18">
        <v>0</v>
      </c>
      <c r="G77" s="18">
        <v>0</v>
      </c>
      <c r="H77" s="19">
        <v>1.8277</v>
      </c>
      <c r="I77" s="20"/>
    </row>
    <row r="78" s="3" customFormat="1" ht="24.95" customHeight="1" spans="1:9">
      <c r="A78" s="14">
        <v>76</v>
      </c>
      <c r="B78" s="21" t="s">
        <v>208</v>
      </c>
      <c r="C78" s="22" t="s">
        <v>209</v>
      </c>
      <c r="D78" s="16" t="s">
        <v>283</v>
      </c>
      <c r="E78" s="17">
        <v>1.696</v>
      </c>
      <c r="F78" s="18">
        <v>0</v>
      </c>
      <c r="G78" s="18">
        <v>0</v>
      </c>
      <c r="H78" s="24">
        <v>1.696</v>
      </c>
      <c r="I78" s="20"/>
    </row>
    <row r="79" s="3" customFormat="1" ht="24.95" customHeight="1" spans="1:9">
      <c r="A79" s="14">
        <v>77</v>
      </c>
      <c r="B79" s="21" t="s">
        <v>208</v>
      </c>
      <c r="C79" s="22" t="s">
        <v>209</v>
      </c>
      <c r="D79" s="16" t="s">
        <v>284</v>
      </c>
      <c r="E79" s="17">
        <v>1.1935</v>
      </c>
      <c r="F79" s="18">
        <v>0</v>
      </c>
      <c r="G79" s="18">
        <v>0</v>
      </c>
      <c r="H79" s="24">
        <v>1.1935</v>
      </c>
      <c r="I79" s="20"/>
    </row>
    <row r="80" s="1" customFormat="1" ht="146.1" customHeight="1" spans="1:9">
      <c r="A80" s="25" t="s">
        <v>166</v>
      </c>
      <c r="B80" s="26"/>
      <c r="C80" s="26"/>
      <c r="D80" s="26"/>
      <c r="E80" s="26"/>
      <c r="F80" s="26"/>
      <c r="G80" s="26"/>
      <c r="H80" s="26"/>
      <c r="I80" s="27"/>
    </row>
  </sheetData>
  <mergeCells count="2">
    <mergeCell ref="A1:I1"/>
    <mergeCell ref="A80:I8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2023级</vt:lpstr>
      <vt:lpstr>2024级</vt:lpstr>
      <vt:lpstr>2025级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罗雅之</cp:lastModifiedBy>
  <dcterms:created xsi:type="dcterms:W3CDTF">2018-02-27T03:14:00Z</dcterms:created>
  <dcterms:modified xsi:type="dcterms:W3CDTF">2026-09-14T06:56:49Z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3FE4376CFA6D4C1B889853C7E793D81F_13</vt:lpwstr>
  </property>
  <property fmtid="{D5CDD505-2E9C-101B-9397-08002B2CF9AE}" pid="4" name="CalculationRule">
    <vt:i4>0</vt:i4>
  </property>
</Properties>
</file>